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Users\AmyOlds\Box\NASPO\Cooperative Procurement\ValuePoint\Portfolios\Transit Vehicles and Related Options, Equipment and Accessories\2 - Public Posting\RFP Documents - Final Posted\Final RFP\"/>
    </mc:Choice>
  </mc:AlternateContent>
  <xr:revisionPtr revIDLastSave="0" documentId="8_{6CFADE6C-5A4B-4420-89A9-6A3B77AEFC2F}" xr6:coauthVersionLast="47" xr6:coauthVersionMax="47" xr10:uidLastSave="{00000000-0000-0000-0000-000000000000}"/>
  <bookViews>
    <workbookView xWindow="150" yWindow="780" windowWidth="28650" windowHeight="14595" xr2:uid="{00000000-000D-0000-FFFF-FFFF00000000}"/>
  </bookViews>
  <sheets>
    <sheet name="Instructions" sheetId="3" r:id="rId1"/>
    <sheet name="Summary" sheetId="2" r:id="rId2"/>
    <sheet name="1-1A" sheetId="19" r:id="rId3"/>
    <sheet name="1-1B" sheetId="20" r:id="rId4"/>
    <sheet name="1-2A" sheetId="17" r:id="rId5"/>
    <sheet name="1-2B" sheetId="16" r:id="rId6"/>
    <sheet name="1-3A" sheetId="13" r:id="rId7"/>
    <sheet name="1-3B" sheetId="15" r:id="rId8"/>
    <sheet name="1-4A" sheetId="4" r:id="rId9"/>
    <sheet name="1-4B" sheetId="12" r:id="rId10"/>
    <sheet name="1-5A" sheetId="22" r:id="rId11"/>
    <sheet name="1-5B" sheetId="24" r:id="rId12"/>
    <sheet name="Data" sheetId="6" state="hidden" r:id="rId13"/>
  </sheets>
  <definedNames>
    <definedName name="_xlnm.Print_Area" localSheetId="1">Summary!$A$1:$J$25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24" l="1"/>
  <c r="I36" i="22"/>
  <c r="I36" i="12"/>
  <c r="I36" i="4"/>
  <c r="I36" i="15"/>
  <c r="I36" i="13"/>
  <c r="I36" i="16"/>
  <c r="I37" i="17"/>
  <c r="I37" i="20"/>
  <c r="I37" i="19"/>
  <c r="I21" i="2" l="1"/>
  <c r="H21" i="2"/>
  <c r="G21" i="2"/>
  <c r="F21" i="2"/>
  <c r="E21" i="2"/>
  <c r="D21" i="2"/>
  <c r="C21" i="2"/>
  <c r="I20" i="2"/>
  <c r="H20" i="2"/>
  <c r="G20" i="2"/>
  <c r="F20" i="2"/>
  <c r="E20" i="2"/>
  <c r="D20" i="2"/>
  <c r="C20" i="2"/>
  <c r="I19" i="2"/>
  <c r="H19" i="2"/>
  <c r="G19" i="2"/>
  <c r="F19" i="2"/>
  <c r="E19" i="2"/>
  <c r="D19" i="2"/>
  <c r="C19" i="2"/>
  <c r="I18" i="2"/>
  <c r="H18" i="2"/>
  <c r="G18" i="2"/>
  <c r="F18" i="2"/>
  <c r="E18" i="2"/>
  <c r="D18" i="2"/>
  <c r="C18" i="2"/>
  <c r="I17" i="2"/>
  <c r="H17" i="2"/>
  <c r="G17" i="2"/>
  <c r="F17" i="2"/>
  <c r="E17" i="2"/>
  <c r="D17" i="2"/>
  <c r="C17" i="2"/>
  <c r="I16" i="2"/>
  <c r="H16" i="2"/>
  <c r="G16" i="2"/>
  <c r="F16" i="2"/>
  <c r="E16" i="2"/>
  <c r="D16" i="2"/>
  <c r="C16" i="2"/>
  <c r="J16" i="2"/>
  <c r="J25" i="2" s="1"/>
  <c r="J18" i="2"/>
  <c r="J19" i="2"/>
  <c r="F23" i="2"/>
  <c r="E23" i="2"/>
  <c r="C23" i="2"/>
  <c r="D23" i="2"/>
  <c r="F22" i="2"/>
  <c r="E22" i="2"/>
  <c r="D22" i="2"/>
  <c r="C22" i="2"/>
  <c r="G23" i="2"/>
  <c r="G22" i="2"/>
  <c r="H23" i="2"/>
  <c r="H22" i="2"/>
  <c r="I23" i="2"/>
  <c r="I22" i="2"/>
  <c r="J21" i="2"/>
  <c r="J20" i="2"/>
  <c r="J23" i="2"/>
  <c r="J22" i="2"/>
  <c r="J17" i="2" l="1"/>
</calcChain>
</file>

<file path=xl/sharedStrings.xml><?xml version="1.0" encoding="utf-8"?>
<sst xmlns="http://schemas.openxmlformats.org/spreadsheetml/2006/main" count="466" uniqueCount="123">
  <si>
    <t xml:space="preserve">1. Line items are grouped by vehicle size. </t>
  </si>
  <si>
    <t xml:space="preserve">2. Select line items will have an additional cost worksheet for an Electric Vehicle proposal. </t>
  </si>
  <si>
    <t>3. Suppliers may offer one (1) bus per line item, as well as an Electric option where applicable</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</si>
  <si>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</si>
  <si>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</si>
  <si>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</si>
  <si>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</si>
  <si>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</si>
  <si>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</si>
  <si>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</si>
  <si>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</si>
  <si>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</si>
  <si>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</si>
  <si>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</si>
  <si>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</si>
  <si>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Enter Full Company Name Here</t>
  </si>
  <si>
    <t xml:space="preserve">Click on the individual line item vehicle description to access the linked bid sheet. </t>
  </si>
  <si>
    <t>The technical specifications for Category 1 - Motorcoach are available in Exhibit, Category 1 Motor Coach - Technical Specifications</t>
  </si>
  <si>
    <t>Line items are grouped by vehicle size. Select line items will also have an additional cost worksheet for an Electric Vehicle proposal. Suppliers may offer one (1) bus per line item, as well as an Electric option where applicable.</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</si>
  <si>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</si>
  <si>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</si>
  <si>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</si>
  <si>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</si>
  <si>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</si>
  <si>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</si>
  <si>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</si>
  <si>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</si>
  <si>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</si>
  <si>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</si>
  <si>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Evaluated Cost</t>
  </si>
  <si>
    <t>ATTACHMENT I - CATEGORY 1 - MOTORCOACH</t>
  </si>
  <si>
    <t>1-1A COST SHEET: 30 Ft MOTORCOACH</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</si>
  <si>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</si>
  <si>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</si>
  <si>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</si>
  <si>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</si>
  <si>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</si>
  <si>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</si>
  <si>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</si>
  <si>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</si>
  <si>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</si>
  <si>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</si>
  <si>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</si>
  <si>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</si>
  <si>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1-1A: 30 FT Suburban/Commuter/Coach</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</si>
  <si>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</si>
  <si>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</si>
  <si>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</si>
  <si>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</si>
  <si>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</si>
  <si>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</si>
  <si>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</si>
  <si>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</si>
  <si>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</si>
  <si>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</si>
  <si>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</si>
  <si>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</si>
  <si>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</si>
  <si>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</si>
  <si>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</si>
  <si>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</si>
  <si>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</si>
  <si>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</si>
  <si>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</si>
  <si>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</si>
  <si>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</si>
  <si>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</si>
  <si>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</si>
  <si>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TOTAL EVALUATED COST:</t>
  </si>
  <si>
    <t>1-1B COST SHEET: 30 Ft MOTORCOACH ELECTRIC</t>
  </si>
  <si>
    <t>1-1B: 30 FT Suburban/Commuter/Coach Electric</t>
  </si>
  <si>
    <t>1-2A COST SHEET: 35 Ft MOTORCOACH</t>
  </si>
  <si>
    <t>1-2A: 35 FT Suburban/Commuter/Coach</t>
  </si>
  <si>
    <t>1-2B COST SHEET: 35 Ft MOTORCOACH ELECTRIC</t>
  </si>
  <si>
    <t>1-2B: 35 FT Suburban/Commuter/Coach Electric</t>
  </si>
  <si>
    <t>1-3A COST SHEET: 40 Ft MOTORCOACH</t>
  </si>
  <si>
    <t>1-3A: 40 FT Suburban/Commuter/Coach</t>
  </si>
  <si>
    <t>1-3B COST SHEET: 40 Ft MOTORCOACH ELECTRIC</t>
  </si>
  <si>
    <t>1-3B: 40 FT Suburban/Commuter/Coach Electric</t>
  </si>
  <si>
    <t>1-4A COST SHEET: 45 Ft MOTORCOACH</t>
  </si>
  <si>
    <t>1-4A: 45 FT Suburban/Commuter/Coach</t>
  </si>
  <si>
    <t>1-4B COST SHEET: 45 Ft MOTORCOACH ELECTRIC</t>
  </si>
  <si>
    <t>1-4B: 45 FT Suburban/Commuter/Coach Elecric</t>
  </si>
  <si>
    <t>1-5A COST SHEET: ANY OTHER LENGTH MOTORCOACH (SPECIFY LENGTH)</t>
  </si>
  <si>
    <t>1-5A: Any Other Length Suburban/ Commuter/ Coach (Specify Length)</t>
  </si>
  <si>
    <t>1-5B COST SHEET:  ANY OTHER LENGTH MOTORCOACH ELECTRIC (SPECIFY LENGTH)</t>
  </si>
  <si>
    <t>1-5B: Any Other Length Suburban/ Commuter/ Coach Electric (Specify Length)</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</si>
  <si>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</si>
  <si>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</si>
  <si>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</si>
  <si>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</si>
  <si>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</si>
  <si>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</si>
  <si>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</si>
  <si>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</si>
  <si>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</si>
  <si>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</si>
  <si>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</si>
  <si>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</si>
  <si>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</si>
  <si>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</si>
  <si>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</si>
  <si>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 xml:space="preserve">The Total Evaluated Cost per Line Item/Worksheet is the vehicle Base Price, and should be the most competitive pricing available and proposed by the Offeror. The Average Evaluated Cost by category is displayed on the Summary Tab of this cost sheet and will be evaluated against all other Offerors for the same category. </t>
  </si>
  <si>
    <t>AVERAGE EVALUATED COST</t>
  </si>
  <si>
    <t>CATEGORY 1 - MOTOR COACH - REVISED</t>
  </si>
  <si>
    <t>ATTACHMENT I - CATEGORY 1 - MOTOR COACH</t>
  </si>
  <si>
    <t xml:space="preserve">30 Ft Suburban/Commuter/Coach </t>
  </si>
  <si>
    <t xml:space="preserve">30 Ft Suburban/Commuter/Coach Electric </t>
  </si>
  <si>
    <t xml:space="preserve">35 Ft Suburban/Commuter/Coach </t>
  </si>
  <si>
    <t xml:space="preserve">35 Ft Suburban/Commuter/Coach Electric </t>
  </si>
  <si>
    <t xml:space="preserve">40 Ft Suburban/Commuter/Coach </t>
  </si>
  <si>
    <t xml:space="preserve">40 Ft Suburban/Commuter/Coach Electric </t>
  </si>
  <si>
    <t>1 - 1A</t>
  </si>
  <si>
    <t>1 - 1B</t>
  </si>
  <si>
    <t>1 - 2A</t>
  </si>
  <si>
    <t>1 - 2B</t>
  </si>
  <si>
    <t>1 - 3A</t>
  </si>
  <si>
    <t>1 - 3B</t>
  </si>
  <si>
    <t xml:space="preserve">45 Ft Suburban/Commuter/Coach </t>
  </si>
  <si>
    <t>1 - 4A</t>
  </si>
  <si>
    <t xml:space="preserve">45 Ft Suburban/Commuter/Coach Electric </t>
  </si>
  <si>
    <t>1 - 4B</t>
  </si>
  <si>
    <t>SUPPLEMENTAL MOTOR COACH COST SHEET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</si>
</sst>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33"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28"/>
      <color theme="1"/>
      <name val="Arial"/>
      <family val="2"/>
    </font>
    <font>
      <sz val="28"/>
      <color theme="0"/>
      <name val="Arial"/>
      <family val="2"/>
    </font>
    <font>
      <sz val="28"/>
      <name val="Arial"/>
      <family val="2"/>
    </font>
    <font>
      <sz val="11"/>
      <color theme="1"/>
      <name val="Arial"/>
      <family val="2"/>
    </font>
    <font>
      <sz val="11"/>
      <color theme="0"/>
      <name val="Arial"/>
      <family val="2"/>
    </font>
    <font>
      <sz val="11"/>
      <name val="Arial"/>
      <family val="2"/>
    </font>
    <font>
      <b/>
      <sz val="11"/>
      <color theme="1"/>
      <name val="Arial"/>
      <family val="2"/>
    </font>
    <font>
      <u/>
      <sz val="10"/>
      <color theme="10"/>
      <name val="Arial"/>
      <family val="2"/>
    </font>
    <font>
      <b/>
      <sz val="17"/>
      <name val="Arial"/>
      <family val="2"/>
    </font>
    <font>
      <b/>
      <sz val="16"/>
      <color theme="1"/>
      <name val="Arial"/>
      <family val="2"/>
    </font>
    <font>
      <sz val="16"/>
      <color theme="1"/>
      <name val="Arial"/>
      <family val="2"/>
    </font>
    <font>
      <sz val="16"/>
      <color theme="0"/>
      <name val="Arial"/>
      <family val="2"/>
    </font>
    <font>
      <sz val="16"/>
      <name val="Arial"/>
      <family val="2"/>
    </font>
    <font>
      <b/>
      <sz val="12"/>
      <color theme="1"/>
      <name val="Arial"/>
      <family val="2"/>
    </font>
    <font>
      <sz val="10"/>
      <name val="Times New Roman"/>
      <family val="1"/>
    </font>
    <font>
      <b/>
      <sz val="12"/>
      <name val="Arial"/>
      <family val="2"/>
    </font>
    <font>
      <sz val="12"/>
      <name val="Arial"/>
      <family val="2"/>
    </font>
    <font>
      <sz val="12"/>
      <color theme="1"/>
      <name val="Arial"/>
      <family val="2"/>
    </font>
    <font>
      <sz val="12"/>
      <color theme="0"/>
      <name val="Arial"/>
      <family val="2"/>
    </font>
    <font>
      <b/>
      <sz val="12"/>
      <color indexed="8"/>
      <name val="Arial"/>
      <family val="2"/>
    </font>
    <font>
      <u/>
      <sz val="12"/>
      <color theme="10"/>
      <name val="Arial"/>
      <family val="2"/>
    </font>
    <font>
      <b/>
      <sz val="10"/>
      <color rgb="FF000000"/>
      <name val="Times New Roman"/>
      <family val="1"/>
    </font>
    <font>
      <sz val="12"/>
      <color rgb="FFED0000"/>
      <name val="Arial"/>
      <family val="2"/>
    </font>
    <font>
      <sz val="10"/>
      <color rgb="FFED0000"/>
      <name val="Times New Roman"/>
      <family val="1"/>
    </font>
    <font>
      <b/>
      <sz val="36"/>
      <name val="Arial"/>
      <family val="2"/>
    </font>
  </fonts>
  <fills count="17">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E7"/>
        <bgColor indexed="64"/>
      </patternFill>
    </fill>
  </fills>
  <borders count="28">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ck">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ck">
        <color auto="1"/>
      </bottom>
      <diagonal/>
    </border>
    <border>
      <left style="thin">
        <color auto="1"/>
      </left>
      <right style="thin">
        <color auto="1"/>
      </right>
      <top/>
      <bottom/>
      <diagonal/>
    </border>
    <border>
      <left style="medium">
        <color auto="1"/>
      </left>
      <right style="thin">
        <color auto="1"/>
      </right>
      <top style="thin">
        <color auto="1"/>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13">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2" borderId="2" xfId="0" applyFont="1" applyFill="1" applyBorder="1" applyProtection="1">
      <protection hidden="1"/>
    </xf>
    <xf numFmtId="0" fontId="8" fillId="0" borderId="0" xfId="0" applyFont="1" applyProtection="1">
      <protection hidden="1"/>
    </xf>
    <xf numFmtId="0" fontId="9" fillId="0" borderId="0" xfId="0" applyFont="1" applyProtection="1">
      <protection hidden="1"/>
    </xf>
    <xf numFmtId="0" fontId="10" fillId="0" borderId="0" xfId="0" applyFont="1" applyProtection="1">
      <protection hidden="1"/>
    </xf>
    <xf numFmtId="0" fontId="11" fillId="2" borderId="2" xfId="0" applyFont="1" applyFill="1" applyBorder="1" applyProtection="1">
      <protection hidden="1"/>
    </xf>
    <xf numFmtId="0" fontId="11" fillId="0" borderId="0" xfId="0" applyFont="1" applyProtection="1">
      <protection hidden="1"/>
    </xf>
    <xf numFmtId="0" fontId="12" fillId="0" borderId="0" xfId="0" applyFont="1" applyProtection="1">
      <protection hidden="1"/>
    </xf>
    <xf numFmtId="0" fontId="13" fillId="0" borderId="0" xfId="0" applyFont="1" applyProtection="1">
      <protection hidden="1"/>
    </xf>
    <xf numFmtId="0" fontId="14" fillId="2" borderId="2" xfId="0" applyFont="1" applyFill="1" applyBorder="1" applyProtection="1">
      <protection hidden="1"/>
    </xf>
    <xf numFmtId="0" fontId="15" fillId="0" borderId="0" xfId="3" quotePrefix="1" applyFont="1" applyAlignment="1" applyProtection="1">
      <protection hidden="1"/>
    </xf>
    <xf numFmtId="0" fontId="14" fillId="0" borderId="0" xfId="0" applyFont="1" applyProtection="1">
      <protection hidden="1"/>
    </xf>
    <xf numFmtId="0" fontId="17" fillId="2" borderId="2" xfId="0" applyFont="1" applyFill="1" applyBorder="1" applyAlignment="1" applyProtection="1">
      <alignment horizontal="center" vertical="center"/>
      <protection hidden="1"/>
    </xf>
    <xf numFmtId="0" fontId="17" fillId="0" borderId="0" xfId="0" applyFont="1" applyAlignment="1" applyProtection="1">
      <alignment horizontal="center" vertical="center"/>
      <protection hidden="1"/>
    </xf>
    <xf numFmtId="0" fontId="18" fillId="0" borderId="0" xfId="0" applyFont="1" applyAlignment="1" applyProtection="1">
      <alignment horizontal="center" vertical="center"/>
      <protection hidden="1"/>
    </xf>
    <xf numFmtId="0" fontId="19" fillId="0" borderId="0" xfId="0" applyFont="1" applyAlignment="1" applyProtection="1">
      <alignment horizontal="center" vertical="center"/>
      <protection hidden="1"/>
    </xf>
    <xf numFmtId="0" fontId="20" fillId="0" borderId="0" xfId="0" applyFont="1" applyAlignment="1" applyProtection="1">
      <alignment horizontal="center" vertical="center"/>
      <protection hidden="1"/>
    </xf>
    <xf numFmtId="0" fontId="16" fillId="8" borderId="13" xfId="0" applyFont="1" applyFill="1" applyBorder="1" applyAlignment="1" applyProtection="1">
      <alignment horizontal="center" vertical="center" wrapText="1"/>
      <protection hidden="1"/>
    </xf>
    <xf numFmtId="0" fontId="16" fillId="8" borderId="0" xfId="0" applyFont="1" applyFill="1" applyAlignment="1" applyProtection="1">
      <alignment horizontal="center" vertical="center" wrapText="1"/>
      <protection hidden="1"/>
    </xf>
    <xf numFmtId="0" fontId="21" fillId="0" borderId="18" xfId="3" applyNumberFormat="1" applyFont="1" applyBorder="1" applyAlignment="1" applyProtection="1">
      <alignment horizontal="left" vertical="center" wrapText="1" indent="1"/>
      <protection hidden="1"/>
    </xf>
    <xf numFmtId="49" fontId="21" fillId="0" borderId="18" xfId="3" applyNumberFormat="1" applyFont="1" applyBorder="1" applyAlignment="1" applyProtection="1">
      <alignment horizontal="left" vertical="center" wrapText="1" indent="1"/>
      <protection hidden="1"/>
    </xf>
    <xf numFmtId="0" fontId="21" fillId="0" borderId="22" xfId="3" applyNumberFormat="1" applyFont="1" applyBorder="1" applyAlignment="1" applyProtection="1">
      <alignment horizontal="left" vertical="center" wrapText="1" indent="1"/>
      <protection hidden="1"/>
    </xf>
    <xf numFmtId="49" fontId="21" fillId="0" borderId="22" xfId="3" applyNumberFormat="1" applyFont="1" applyBorder="1" applyAlignment="1" applyProtection="1">
      <alignment horizontal="left" vertical="center" wrapText="1" indent="1"/>
      <protection hidden="1"/>
    </xf>
    <xf numFmtId="0" fontId="21" fillId="0" borderId="26" xfId="3" applyNumberFormat="1" applyFont="1" applyBorder="1" applyAlignment="1" applyProtection="1">
      <alignment horizontal="left" vertical="center" wrapText="1" indent="1"/>
      <protection hidden="1"/>
    </xf>
    <xf numFmtId="49" fontId="21" fillId="0" borderId="26" xfId="3" applyNumberFormat="1" applyFont="1" applyBorder="1" applyAlignment="1" applyProtection="1">
      <alignment horizontal="left" vertical="center" wrapText="1" indent="1"/>
      <protection hidden="1"/>
    </xf>
    <xf numFmtId="0" fontId="22" fillId="0" borderId="0" xfId="0" applyFont="1" applyAlignment="1">
      <alignment horizontal="left" vertical="top"/>
    </xf>
    <xf numFmtId="0" fontId="23" fillId="13" borderId="0" xfId="0" applyFont="1" applyFill="1" applyAlignment="1">
      <alignment horizontal="center" vertical="top"/>
    </xf>
    <xf numFmtId="0" fontId="24" fillId="0" borderId="0" xfId="0" applyFont="1" applyAlignment="1">
      <alignment horizontal="left" vertical="top"/>
    </xf>
    <xf numFmtId="49" fontId="24" fillId="14" borderId="16" xfId="0" applyNumberFormat="1" applyFont="1" applyFill="1" applyBorder="1" applyAlignment="1">
      <alignment horizontal="left" vertical="top"/>
    </xf>
    <xf numFmtId="44" fontId="24" fillId="14" borderId="16" xfId="1" applyFont="1" applyFill="1" applyBorder="1" applyAlignment="1">
      <alignment horizontal="left" vertical="top"/>
    </xf>
    <xf numFmtId="0" fontId="24" fillId="0" borderId="15" xfId="0" applyFont="1" applyBorder="1" applyAlignment="1">
      <alignment horizontal="left" vertical="top"/>
    </xf>
    <xf numFmtId="0" fontId="23" fillId="0" borderId="15" xfId="0" applyFont="1" applyBorder="1" applyAlignment="1">
      <alignment horizontal="center" vertical="top"/>
    </xf>
    <xf numFmtId="0" fontId="23" fillId="0" borderId="0" xfId="0" applyFont="1" applyAlignment="1">
      <alignment horizontal="center" vertical="top"/>
    </xf>
    <xf numFmtId="44" fontId="23" fillId="0" borderId="0" xfId="1" applyFont="1" applyAlignment="1">
      <alignment horizontal="left" vertical="top"/>
    </xf>
    <xf numFmtId="0" fontId="23" fillId="0" borderId="14" xfId="0" applyFont="1" applyBorder="1" applyAlignment="1" applyProtection="1">
      <alignment horizontal="center" vertical="center"/>
      <protection hidden="1"/>
    </xf>
    <xf numFmtId="164" fontId="23" fillId="2" borderId="1" xfId="1" applyNumberFormat="1" applyFont="1" applyFill="1" applyBorder="1" applyAlignment="1" applyProtection="1">
      <alignment horizontal="center" vertical="center" wrapText="1"/>
      <protection hidden="1"/>
    </xf>
    <xf numFmtId="164" fontId="23" fillId="2" borderId="1" xfId="2" applyNumberFormat="1" applyFont="1" applyFill="1" applyBorder="1" applyAlignment="1" applyProtection="1">
      <alignment horizontal="center" vertical="center" wrapText="1"/>
      <protection hidden="1"/>
    </xf>
    <xf numFmtId="164" fontId="23" fillId="2" borderId="1" xfId="3" applyNumberFormat="1" applyFont="1" applyFill="1" applyBorder="1" applyAlignment="1" applyProtection="1">
      <alignment horizontal="center" vertical="center" wrapText="1"/>
      <protection hidden="1"/>
    </xf>
    <xf numFmtId="164" fontId="23" fillId="10" borderId="3" xfId="3" applyNumberFormat="1" applyFont="1" applyFill="1" applyBorder="1" applyAlignment="1" applyProtection="1">
      <alignment horizontal="center" vertical="center" wrapText="1"/>
      <protection hidden="1"/>
    </xf>
    <xf numFmtId="0" fontId="21" fillId="2" borderId="2" xfId="0" applyFont="1" applyFill="1" applyBorder="1" applyProtection="1">
      <protection hidden="1"/>
    </xf>
    <xf numFmtId="0" fontId="21" fillId="0" borderId="0" xfId="0" applyFont="1" applyProtection="1">
      <protection hidden="1"/>
    </xf>
    <xf numFmtId="0" fontId="25" fillId="0" borderId="0" xfId="0" applyFont="1" applyProtection="1">
      <protection hidden="1"/>
    </xf>
    <xf numFmtId="0" fontId="26" fillId="0" borderId="0" xfId="0" applyFont="1" applyProtection="1">
      <protection hidden="1"/>
    </xf>
    <xf numFmtId="0" fontId="23" fillId="0" borderId="14" xfId="0" quotePrefix="1" applyFont="1" applyBorder="1" applyAlignment="1" applyProtection="1">
      <alignment horizontal="center" vertical="center"/>
      <protection hidden="1"/>
    </xf>
    <xf numFmtId="0" fontId="24" fillId="0" borderId="0" xfId="0" applyFont="1" applyProtection="1">
      <protection hidden="1"/>
    </xf>
    <xf numFmtId="49" fontId="23" fillId="0" borderId="14" xfId="0" applyNumberFormat="1" applyFont="1" applyBorder="1" applyAlignment="1" applyProtection="1">
      <alignment horizontal="center" vertical="center"/>
      <protection hidden="1"/>
    </xf>
    <xf numFmtId="0" fontId="23" fillId="0" borderId="17" xfId="0" applyFont="1" applyBorder="1" applyAlignment="1" applyProtection="1">
      <alignment horizontal="center" vertical="center"/>
      <protection hidden="1"/>
    </xf>
    <xf numFmtId="164" fontId="23" fillId="2" borderId="22" xfId="1" applyNumberFormat="1" applyFont="1" applyFill="1" applyBorder="1" applyAlignment="1" applyProtection="1">
      <alignment horizontal="center" vertical="center" wrapText="1"/>
      <protection hidden="1"/>
    </xf>
    <xf numFmtId="164" fontId="23" fillId="2" borderId="22" xfId="2" applyNumberFormat="1" applyFont="1" applyFill="1" applyBorder="1" applyAlignment="1" applyProtection="1">
      <alignment horizontal="center" vertical="center" wrapText="1"/>
      <protection hidden="1"/>
    </xf>
    <xf numFmtId="164" fontId="23" fillId="2" borderId="22" xfId="3" applyNumberFormat="1" applyFont="1" applyFill="1" applyBorder="1" applyAlignment="1" applyProtection="1">
      <alignment horizontal="center" vertical="center" wrapText="1"/>
      <protection hidden="1"/>
    </xf>
    <xf numFmtId="164" fontId="23" fillId="10" borderId="25" xfId="3" applyNumberFormat="1" applyFont="1" applyFill="1" applyBorder="1" applyAlignment="1" applyProtection="1">
      <alignment horizontal="center" vertical="center" wrapText="1"/>
      <protection hidden="1"/>
    </xf>
    <xf numFmtId="49" fontId="23" fillId="0" borderId="19" xfId="0" applyNumberFormat="1" applyFont="1" applyBorder="1" applyAlignment="1" applyProtection="1">
      <alignment horizontal="center" vertical="center" wrapText="1"/>
      <protection hidden="1"/>
    </xf>
    <xf numFmtId="0" fontId="23" fillId="0" borderId="20" xfId="0" applyFont="1" applyBorder="1" applyAlignment="1" applyProtection="1">
      <alignment horizontal="center" vertical="center"/>
      <protection hidden="1"/>
    </xf>
    <xf numFmtId="49" fontId="23" fillId="0" borderId="19" xfId="0" applyNumberFormat="1" applyFont="1" applyBorder="1" applyAlignment="1" applyProtection="1">
      <alignment horizontal="center" vertical="center"/>
      <protection hidden="1"/>
    </xf>
    <xf numFmtId="0" fontId="23" fillId="0" borderId="21" xfId="0" applyFont="1" applyBorder="1" applyAlignment="1" applyProtection="1">
      <alignment horizontal="center" vertical="center"/>
      <protection hidden="1"/>
    </xf>
    <xf numFmtId="49" fontId="23" fillId="0" borderId="15" xfId="0" applyNumberFormat="1" applyFont="1" applyBorder="1" applyAlignment="1" applyProtection="1">
      <alignment horizontal="center" vertical="center"/>
      <protection hidden="1"/>
    </xf>
    <xf numFmtId="0" fontId="25" fillId="2" borderId="2" xfId="0" applyFont="1" applyFill="1" applyBorder="1" applyProtection="1">
      <protection hidden="1"/>
    </xf>
    <xf numFmtId="0" fontId="27" fillId="4" borderId="1" xfId="0" applyFont="1" applyFill="1" applyBorder="1" applyAlignment="1" applyProtection="1">
      <alignment horizontal="center"/>
      <protection hidden="1"/>
    </xf>
    <xf numFmtId="0" fontId="27" fillId="4" borderId="1" xfId="0" applyFont="1" applyFill="1" applyBorder="1" applyProtection="1">
      <protection hidden="1"/>
    </xf>
    <xf numFmtId="0" fontId="27" fillId="4" borderId="3" xfId="0" applyFont="1" applyFill="1" applyBorder="1" applyProtection="1">
      <protection hidden="1"/>
    </xf>
    <xf numFmtId="0" fontId="23" fillId="8" borderId="11" xfId="0" applyFont="1" applyFill="1" applyBorder="1" applyAlignment="1" applyProtection="1">
      <alignment horizontal="center" vertical="center" wrapText="1"/>
      <protection hidden="1"/>
    </xf>
    <xf numFmtId="0" fontId="23" fillId="8" borderId="12" xfId="0" applyFont="1" applyFill="1" applyBorder="1" applyAlignment="1" applyProtection="1">
      <alignment horizontal="center" vertical="center" wrapText="1"/>
      <protection hidden="1"/>
    </xf>
    <xf numFmtId="44" fontId="24" fillId="14" borderId="15" xfId="1" applyFont="1" applyFill="1" applyBorder="1" applyAlignment="1">
      <alignment horizontal="left" vertical="top"/>
    </xf>
    <xf numFmtId="0" fontId="28" fillId="0" borderId="1" xfId="3" applyFont="1" applyBorder="1"/>
    <xf numFmtId="0" fontId="28" fillId="0" borderId="22" xfId="3" applyFont="1" applyBorder="1"/>
    <xf numFmtId="164" fontId="5" fillId="0" borderId="0" xfId="0" applyNumberFormat="1" applyFont="1" applyAlignment="1">
      <alignment horizontal="left" vertical="top"/>
    </xf>
    <xf numFmtId="0" fontId="28" fillId="0" borderId="15" xfId="3" applyFont="1" applyBorder="1"/>
    <xf numFmtId="0" fontId="23" fillId="0" borderId="27" xfId="0" applyFont="1" applyBorder="1" applyAlignment="1" applyProtection="1">
      <alignment horizontal="center" vertical="center"/>
      <protection hidden="1"/>
    </xf>
    <xf numFmtId="0" fontId="3" fillId="12" borderId="0" xfId="0" applyFont="1" applyFill="1" applyAlignment="1">
      <alignment horizontal="center" vertical="top"/>
    </xf>
    <xf numFmtId="0" fontId="4" fillId="12" borderId="0" xfId="0" applyFont="1" applyFill="1" applyAlignment="1">
      <alignment horizontal="center" vertical="top"/>
    </xf>
    <xf numFmtId="0" fontId="6" fillId="0" borderId="0" xfId="0" applyFont="1" applyAlignment="1">
      <alignment horizontal="left" vertical="top"/>
    </xf>
    <xf numFmtId="0" fontId="3" fillId="15" borderId="0" xfId="0" applyFont="1" applyFill="1" applyAlignment="1">
      <alignment horizontal="center" vertical="top"/>
    </xf>
    <xf numFmtId="0" fontId="30" fillId="16" borderId="0" xfId="0" applyFont="1" applyFill="1" applyAlignment="1">
      <alignment horizontal="left" vertical="top" wrapText="1"/>
    </xf>
    <xf numFmtId="0" fontId="31" fillId="16" borderId="0" xfId="0" applyFont="1" applyFill="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2" fillId="3" borderId="1" xfId="0" applyFont="1" applyFill="1" applyBorder="1" applyAlignment="1" applyProtection="1">
      <alignment horizontal="center" vertical="center"/>
      <protection hidden="1"/>
    </xf>
    <xf numFmtId="0" fontId="27" fillId="4" borderId="2" xfId="0" applyFont="1" applyFill="1" applyBorder="1" applyAlignment="1" applyProtection="1">
      <alignment horizontal="center"/>
      <protection hidden="1"/>
    </xf>
    <xf numFmtId="0" fontId="27" fillId="4" borderId="0" xfId="0" applyFont="1" applyFill="1" applyAlignment="1" applyProtection="1">
      <alignment horizontal="center"/>
      <protection hidden="1"/>
    </xf>
    <xf numFmtId="0" fontId="5" fillId="5" borderId="0" xfId="0" applyFont="1" applyFill="1" applyAlignment="1" applyProtection="1">
      <alignment horizontal="center"/>
      <protection locked="0"/>
    </xf>
    <xf numFmtId="0" fontId="27" fillId="5" borderId="0" xfId="0" applyFont="1" applyFill="1" applyAlignment="1" applyProtection="1">
      <alignment horizontal="center"/>
      <protection locked="0"/>
    </xf>
    <xf numFmtId="49" fontId="21" fillId="6" borderId="0" xfId="0" applyNumberFormat="1" applyFont="1" applyFill="1" applyAlignment="1" applyProtection="1">
      <alignment horizontal="center" vertical="center" wrapText="1"/>
      <protection hidden="1"/>
    </xf>
    <xf numFmtId="0" fontId="23" fillId="7" borderId="4" xfId="0" applyFont="1" applyFill="1" applyBorder="1" applyAlignment="1" applyProtection="1">
      <alignment horizontal="left" wrapText="1"/>
      <protection hidden="1"/>
    </xf>
    <xf numFmtId="0" fontId="23" fillId="7" borderId="5" xfId="0" applyFont="1" applyFill="1" applyBorder="1" applyAlignment="1" applyProtection="1">
      <alignment horizontal="left" wrapText="1"/>
      <protection hidden="1"/>
    </xf>
    <xf numFmtId="0" fontId="5" fillId="0" borderId="0" xfId="0" applyFont="1" applyAlignment="1">
      <alignment horizontal="right" vertical="top"/>
    </xf>
    <xf numFmtId="0" fontId="29" fillId="0" borderId="0" xfId="0" applyFont="1" applyAlignment="1">
      <alignment horizontal="right" vertical="top"/>
    </xf>
    <xf numFmtId="0" fontId="23" fillId="7" borderId="6" xfId="0" applyFont="1" applyFill="1" applyBorder="1" applyAlignment="1" applyProtection="1">
      <alignment horizontal="left" vertical="center" wrapText="1"/>
      <protection hidden="1"/>
    </xf>
    <xf numFmtId="0" fontId="23" fillId="7" borderId="7" xfId="0" applyFont="1" applyFill="1" applyBorder="1" applyAlignment="1" applyProtection="1">
      <alignment horizontal="left" vertical="center" wrapText="1"/>
      <protection hidden="1"/>
    </xf>
    <xf numFmtId="0" fontId="23" fillId="8" borderId="8" xfId="0" applyFont="1" applyFill="1" applyBorder="1" applyAlignment="1" applyProtection="1">
      <alignment horizontal="center" vertical="center" wrapText="1"/>
      <protection hidden="1"/>
    </xf>
    <xf numFmtId="0" fontId="23" fillId="8" borderId="10" xfId="0" applyFont="1" applyFill="1" applyBorder="1" applyAlignment="1" applyProtection="1">
      <alignment horizontal="center" vertical="center" wrapText="1"/>
      <protection hidden="1"/>
    </xf>
    <xf numFmtId="0" fontId="23" fillId="8" borderId="11" xfId="0" applyFont="1" applyFill="1" applyBorder="1" applyAlignment="1" applyProtection="1">
      <alignment horizontal="center" vertical="center" wrapText="1"/>
      <protection hidden="1"/>
    </xf>
    <xf numFmtId="0" fontId="23" fillId="9" borderId="9" xfId="0" applyFont="1" applyFill="1" applyBorder="1" applyAlignment="1" applyProtection="1">
      <alignment horizontal="center" vertical="center" wrapText="1"/>
      <protection hidden="1"/>
    </xf>
    <xf numFmtId="0" fontId="23" fillId="9" borderId="6" xfId="0" applyFont="1" applyFill="1" applyBorder="1" applyAlignment="1" applyProtection="1">
      <alignment horizontal="center" vertical="center" wrapText="1"/>
      <protection hidden="1"/>
    </xf>
    <xf numFmtId="0" fontId="23" fillId="9" borderId="7" xfId="0" applyFont="1" applyFill="1" applyBorder="1" applyAlignment="1" applyProtection="1">
      <alignment horizontal="center" vertical="center" wrapText="1"/>
      <protection hidden="1"/>
    </xf>
    <xf numFmtId="0" fontId="23" fillId="0" borderId="15" xfId="0" applyFont="1" applyBorder="1" applyAlignment="1">
      <alignment horizontal="left" vertical="top"/>
    </xf>
    <xf numFmtId="0" fontId="24" fillId="0" borderId="15" xfId="0" applyFont="1" applyBorder="1" applyAlignment="1">
      <alignment horizontal="left" vertical="top"/>
    </xf>
    <xf numFmtId="0" fontId="23" fillId="0" borderId="15" xfId="0" applyFont="1" applyBorder="1" applyAlignment="1">
      <alignment horizontal="center" vertical="top"/>
    </xf>
    <xf numFmtId="0" fontId="24" fillId="0" borderId="15" xfId="0" applyFont="1" applyBorder="1" applyAlignment="1">
      <alignment horizontal="center" vertical="top"/>
    </xf>
    <xf numFmtId="0" fontId="23" fillId="13" borderId="0" xfId="0" applyFont="1" applyFill="1" applyAlignment="1">
      <alignment horizontal="center" vertical="top"/>
    </xf>
    <xf numFmtId="0" fontId="23" fillId="11" borderId="15" xfId="0" applyFont="1" applyFill="1" applyBorder="1" applyAlignment="1">
      <alignment horizontal="left" vertical="top"/>
    </xf>
    <xf numFmtId="0" fontId="23" fillId="0" borderId="16" xfId="0" applyFont="1" applyBorder="1" applyAlignment="1">
      <alignment horizontal="left" vertical="top"/>
    </xf>
    <xf numFmtId="0" fontId="23" fillId="0" borderId="23" xfId="0" applyFont="1" applyBorder="1" applyAlignment="1">
      <alignment horizontal="left" vertical="top"/>
    </xf>
    <xf numFmtId="0" fontId="24" fillId="0" borderId="23" xfId="0" applyFont="1" applyBorder="1" applyAlignment="1">
      <alignment horizontal="left" vertical="top"/>
    </xf>
    <xf numFmtId="0" fontId="24" fillId="0" borderId="24" xfId="0" applyFont="1" applyBorder="1" applyAlignment="1">
      <alignment horizontal="left" vertical="top"/>
    </xf>
    <xf numFmtId="0" fontId="24" fillId="14" borderId="15" xfId="0" applyFont="1" applyFill="1" applyBorder="1" applyAlignment="1">
      <alignment horizontal="left" vertical="top"/>
    </xf>
    <xf numFmtId="0" fontId="24" fillId="0" borderId="0" xfId="0" applyFont="1" applyAlignment="1">
      <alignment horizontal="left" vertical="top" wrapText="1"/>
    </xf>
    <xf numFmtId="0" fontId="23" fillId="0" borderId="0" xfId="0" applyFont="1" applyAlignment="1">
      <alignment horizontal="left" vertical="top"/>
    </xf>
    <xf numFmtId="0" fontId="24" fillId="0" borderId="15" xfId="0" applyFont="1" applyBorder="1" applyAlignment="1">
      <alignment horizontal="left" vertical="top" wrapText="1"/>
    </xf>
  </cellXfs>
  <cellStyles count="4">
    <cellStyle name="Currency" xfId="1" builtinId="4"/>
    <cellStyle name="Hyperlink" xfId="3" builtinId="8"/>
    <cellStyle name="Normal" xfId="0" builtinId="0"/>
    <cellStyle name="Percent" xfId="2" builtinId="5"/>
  </cellStyles>
  <dxfs count="1">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tabSelected="1" workbookViewId="0">
      <selection activeCell="L2" sqref="L2"/>
    </sheetView>
  </sheetViews>
  <sheetFormatPr defaultRowHeight="12.75" x14ac:dyDescent="0.2"/>
  <cols>
    <col min="5" max="5" width="11.33203125" customWidth="1"/>
    <col min="11" max="11" width="38.33203125" customWidth="1"/>
  </cols>
  <sheetData>
    <row r="1" spans="1:11" ht="18" x14ac:dyDescent="0.2">
      <c r="A1" s="73" t="s">
        <v>122</v>
      </c>
      <c r="B1" s="74"/>
      <c r="C1" s="74"/>
      <c r="D1" s="74"/>
      <c r="E1" s="74"/>
      <c r="F1" s="74"/>
      <c r="G1" s="74"/>
      <c r="H1" s="74"/>
      <c r="I1" s="74"/>
      <c r="J1" s="74"/>
      <c r="K1" s="74"/>
    </row>
    <row r="2" spans="1:11" ht="15" x14ac:dyDescent="0.2">
      <c r="A2" s="75" t="s">
        <v>0</v>
      </c>
      <c r="B2" s="75"/>
      <c r="C2" s="75"/>
      <c r="D2" s="75"/>
      <c r="E2" s="75"/>
      <c r="F2" s="75"/>
      <c r="G2" s="75"/>
      <c r="H2" s="75"/>
      <c r="I2" s="75"/>
      <c r="J2" s="75"/>
      <c r="K2" s="75"/>
    </row>
    <row r="3" spans="1:11" ht="15" x14ac:dyDescent="0.2">
      <c r="A3" s="75" t="s">
        <v>1</v>
      </c>
      <c r="B3" s="75"/>
      <c r="C3" s="75"/>
      <c r="D3" s="75"/>
      <c r="E3" s="75"/>
      <c r="F3" s="75"/>
      <c r="G3" s="75"/>
      <c r="H3" s="75"/>
      <c r="I3" s="75"/>
      <c r="J3" s="75"/>
      <c r="K3" s="75"/>
    </row>
    <row r="4" spans="1:11" ht="15" x14ac:dyDescent="0.2">
      <c r="A4" s="75" t="s">
        <v>2</v>
      </c>
      <c r="B4" s="75"/>
      <c r="C4" s="75"/>
      <c r="D4" s="75"/>
      <c r="E4" s="75"/>
      <c r="F4" s="75"/>
      <c r="G4" s="75"/>
      <c r="H4" s="75"/>
      <c r="I4" s="75"/>
      <c r="J4" s="75"/>
      <c r="K4" s="75"/>
    </row>
    <row r="5" spans="1:11" ht="15" x14ac:dyDescent="0.2">
      <c r="A5" s="1" t="s">
        <v>3</v>
      </c>
      <c r="B5" s="1"/>
      <c r="C5" s="1"/>
      <c r="D5" s="1"/>
      <c r="E5" s="1"/>
      <c r="F5" s="1"/>
      <c r="G5" s="1"/>
      <c r="H5" s="1"/>
      <c r="I5" s="1"/>
      <c r="J5" s="1"/>
      <c r="K5" s="1"/>
    </row>
    <row r="6" spans="1:11" ht="15" x14ac:dyDescent="0.2">
      <c r="A6" s="1" t="s">
        <v>4</v>
      </c>
      <c r="B6" s="1"/>
      <c r="C6" s="1"/>
      <c r="D6" s="1"/>
      <c r="E6" s="1"/>
      <c r="F6" s="4"/>
      <c r="G6" s="1"/>
      <c r="H6" s="1"/>
      <c r="I6" s="1"/>
      <c r="J6" s="1"/>
      <c r="K6" s="1"/>
    </row>
    <row r="7" spans="1:11" ht="8.4499999999999993" customHeight="1" x14ac:dyDescent="0.2">
      <c r="A7" s="1"/>
      <c r="B7" s="1"/>
      <c r="C7" s="1"/>
      <c r="D7" s="1"/>
      <c r="E7" s="1"/>
      <c r="F7" s="1"/>
      <c r="G7" s="1"/>
      <c r="H7" s="1"/>
      <c r="I7" s="1"/>
      <c r="J7" s="1"/>
      <c r="K7" s="1"/>
    </row>
    <row r="8" spans="1:11" ht="18" x14ac:dyDescent="0.2">
      <c r="A8" s="76" t="s">
        <v>5</v>
      </c>
      <c r="B8" s="76"/>
      <c r="C8" s="76"/>
      <c r="D8" s="76"/>
      <c r="E8" s="76"/>
      <c r="F8" s="76"/>
      <c r="G8" s="76"/>
      <c r="H8" s="76"/>
      <c r="I8" s="76"/>
      <c r="J8" s="76"/>
      <c r="K8" s="76"/>
    </row>
    <row r="9" spans="1:11" ht="15" x14ac:dyDescent="0.2">
      <c r="A9" s="75" t="s">
        <v>6</v>
      </c>
      <c r="B9" s="75"/>
      <c r="C9" s="75"/>
      <c r="D9" s="75"/>
      <c r="E9" s="75"/>
      <c r="F9" s="75"/>
      <c r="G9" s="75"/>
      <c r="H9" s="75"/>
      <c r="I9" s="75"/>
      <c r="J9" s="75"/>
      <c r="K9" s="75"/>
    </row>
    <row r="10" spans="1:11" ht="15" x14ac:dyDescent="0.2">
      <c r="A10" s="75" t="s">
        <v>7</v>
      </c>
      <c r="B10" s="75"/>
      <c r="C10" s="75"/>
      <c r="D10" s="75"/>
      <c r="E10" s="75"/>
      <c r="F10" s="75"/>
      <c r="G10" s="75"/>
      <c r="H10" s="75"/>
      <c r="I10" s="75"/>
      <c r="J10" s="75"/>
      <c r="K10" s="75"/>
    </row>
    <row r="11" spans="1:11" ht="8.4499999999999993" customHeight="1" x14ac:dyDescent="0.2">
      <c r="A11" s="1"/>
      <c r="B11" s="1"/>
      <c r="C11" s="1"/>
      <c r="D11" s="1"/>
      <c r="E11" s="1"/>
      <c r="F11" s="1"/>
      <c r="G11" s="1"/>
      <c r="H11" s="1"/>
      <c r="I11" s="1"/>
      <c r="J11" s="1"/>
      <c r="K11" s="1"/>
    </row>
    <row r="12" spans="1:11" ht="18" x14ac:dyDescent="0.2">
      <c r="A12" s="76" t="s">
        <v>8</v>
      </c>
      <c r="B12" s="76"/>
      <c r="C12" s="76"/>
      <c r="D12" s="76"/>
      <c r="E12" s="76"/>
      <c r="F12" s="76"/>
      <c r="G12" s="76"/>
      <c r="H12" s="76"/>
      <c r="I12" s="76"/>
      <c r="J12" s="76"/>
      <c r="K12" s="76"/>
    </row>
    <row r="13" spans="1:11" ht="9.9499999999999993" customHeight="1" x14ac:dyDescent="0.2">
      <c r="A13" s="1"/>
      <c r="B13" s="1"/>
      <c r="C13" s="1"/>
      <c r="D13" s="1"/>
      <c r="E13" s="1"/>
      <c r="F13" s="1"/>
      <c r="G13" s="1"/>
      <c r="H13" s="1"/>
      <c r="I13" s="1"/>
      <c r="J13" s="1"/>
      <c r="K13" s="1"/>
    </row>
    <row r="14" spans="1:11" ht="33.950000000000003" customHeight="1" x14ac:dyDescent="0.2">
      <c r="A14" s="79" t="s">
        <v>9</v>
      </c>
      <c r="B14" s="80"/>
      <c r="C14" s="80"/>
      <c r="D14" s="80"/>
      <c r="E14" s="80"/>
      <c r="F14" s="80"/>
      <c r="G14" s="80"/>
      <c r="H14" s="80"/>
      <c r="I14" s="80"/>
      <c r="J14" s="80"/>
      <c r="K14" s="80"/>
    </row>
    <row r="15" spans="1:11" ht="15" x14ac:dyDescent="0.2">
      <c r="A15" s="1"/>
      <c r="B15" s="1"/>
      <c r="C15" s="1"/>
      <c r="D15" s="1"/>
      <c r="E15" s="1"/>
      <c r="F15" s="1"/>
      <c r="G15" s="1"/>
      <c r="H15" s="1"/>
      <c r="I15" s="1"/>
      <c r="J15" s="1"/>
      <c r="K15" s="1"/>
    </row>
    <row r="16" spans="1:11" ht="17.100000000000001" customHeight="1" x14ac:dyDescent="0.2">
      <c r="A16" s="79" t="s">
        <v>10</v>
      </c>
      <c r="B16" s="80"/>
      <c r="C16" s="80"/>
      <c r="D16" s="80"/>
      <c r="E16" s="80"/>
      <c r="F16" s="80"/>
      <c r="G16" s="80"/>
      <c r="H16" s="80"/>
      <c r="I16" s="80"/>
      <c r="J16" s="80"/>
      <c r="K16" s="80"/>
    </row>
    <row r="17" spans="1:11" ht="15" x14ac:dyDescent="0.2">
      <c r="A17" s="1"/>
      <c r="B17" s="1"/>
      <c r="C17" s="1"/>
      <c r="D17" s="1"/>
      <c r="E17" s="1"/>
      <c r="F17" s="1"/>
      <c r="G17" s="1"/>
      <c r="H17" s="1"/>
      <c r="I17" s="1"/>
      <c r="J17" s="1"/>
      <c r="K17" s="1"/>
    </row>
    <row r="18" spans="1:11" ht="18.600000000000001" customHeight="1" x14ac:dyDescent="0.2">
      <c r="A18" s="79" t="s">
        <v>11</v>
      </c>
      <c r="B18" s="80"/>
      <c r="C18" s="80"/>
      <c r="D18" s="80"/>
      <c r="E18" s="80"/>
      <c r="F18" s="80"/>
      <c r="G18" s="80"/>
      <c r="H18" s="80"/>
      <c r="I18" s="80"/>
      <c r="J18" s="80"/>
      <c r="K18" s="80"/>
    </row>
    <row r="19" spans="1:11" ht="15" x14ac:dyDescent="0.2">
      <c r="A19" s="1"/>
      <c r="B19" s="1"/>
      <c r="C19" s="1"/>
      <c r="D19" s="1"/>
      <c r="E19" s="1"/>
      <c r="F19" s="1"/>
      <c r="G19" s="1"/>
      <c r="H19" s="1"/>
      <c r="I19" s="1"/>
      <c r="J19" s="1"/>
      <c r="K19" s="1"/>
    </row>
    <row r="20" spans="1:11" ht="31.5" customHeight="1" x14ac:dyDescent="0.2">
      <c r="A20" s="79" t="s">
        <v>12</v>
      </c>
      <c r="B20" s="80"/>
      <c r="C20" s="80"/>
      <c r="D20" s="80"/>
      <c r="E20" s="80"/>
      <c r="F20" s="80"/>
      <c r="G20" s="80"/>
      <c r="H20" s="80"/>
      <c r="I20" s="80"/>
      <c r="J20" s="80"/>
      <c r="K20" s="80"/>
    </row>
    <row r="21" spans="1:11" ht="15.6" customHeight="1" x14ac:dyDescent="0.2">
      <c r="A21" s="3"/>
      <c r="B21" s="5"/>
      <c r="C21" s="5"/>
      <c r="D21" s="5"/>
      <c r="E21" s="5"/>
      <c r="F21" s="5"/>
      <c r="G21" s="5"/>
      <c r="H21" s="5"/>
      <c r="I21" s="5"/>
      <c r="J21" s="5"/>
      <c r="K21" s="5"/>
    </row>
    <row r="22" spans="1:11" ht="36" customHeight="1" x14ac:dyDescent="0.2">
      <c r="A22" s="79" t="s">
        <v>13</v>
      </c>
      <c r="B22" s="80"/>
      <c r="C22" s="80"/>
      <c r="D22" s="80"/>
      <c r="E22" s="80"/>
      <c r="F22" s="80"/>
      <c r="G22" s="80"/>
      <c r="H22" s="80"/>
      <c r="I22" s="80"/>
      <c r="J22" s="80"/>
      <c r="K22" s="80"/>
    </row>
    <row r="23" spans="1:11" ht="18" x14ac:dyDescent="0.2">
      <c r="A23" s="76" t="s">
        <v>14</v>
      </c>
      <c r="B23" s="76"/>
      <c r="C23" s="76"/>
      <c r="D23" s="76"/>
      <c r="E23" s="76"/>
      <c r="F23" s="76"/>
      <c r="G23" s="76"/>
      <c r="H23" s="76"/>
      <c r="I23" s="76"/>
      <c r="J23" s="76"/>
      <c r="K23" s="76"/>
    </row>
    <row r="24" spans="1:11" ht="12.95" customHeight="1" x14ac:dyDescent="0.2">
      <c r="A24" s="77" t="s">
        <v>102</v>
      </c>
      <c r="B24" s="78"/>
      <c r="C24" s="78"/>
      <c r="D24" s="78"/>
      <c r="E24" s="78"/>
      <c r="F24" s="78"/>
      <c r="G24" s="78"/>
      <c r="H24" s="78"/>
      <c r="I24" s="78"/>
      <c r="J24" s="78"/>
      <c r="K24" s="78"/>
    </row>
    <row r="25" spans="1:11" ht="38.1" customHeight="1" x14ac:dyDescent="0.2">
      <c r="A25" s="78"/>
      <c r="B25" s="78"/>
      <c r="C25" s="78"/>
      <c r="D25" s="78"/>
      <c r="E25" s="78"/>
      <c r="F25" s="78"/>
      <c r="G25" s="78"/>
      <c r="H25" s="78"/>
      <c r="I25" s="78"/>
      <c r="J25" s="78"/>
      <c r="K25" s="78"/>
    </row>
    <row r="26" spans="1:11" ht="15" x14ac:dyDescent="0.2">
      <c r="A26" s="1"/>
      <c r="B26" s="1"/>
      <c r="C26" s="1"/>
      <c r="D26" s="1"/>
      <c r="E26" s="1"/>
      <c r="F26" s="1"/>
      <c r="G26" s="1"/>
      <c r="H26" s="1"/>
      <c r="I26" s="1"/>
      <c r="J26" s="1"/>
      <c r="K26" s="1"/>
    </row>
    <row r="27" spans="1:11" ht="15" x14ac:dyDescent="0.2">
      <c r="A27" s="1"/>
      <c r="B27" s="1"/>
      <c r="C27" s="1"/>
      <c r="D27" s="1"/>
      <c r="E27" s="1"/>
      <c r="F27" s="1"/>
      <c r="G27" s="1"/>
      <c r="H27" s="1"/>
      <c r="I27" s="1"/>
      <c r="J27" s="1"/>
      <c r="K27" s="1"/>
    </row>
    <row r="28" spans="1:11" ht="15" x14ac:dyDescent="0.2">
      <c r="A28" s="1"/>
      <c r="B28" s="1"/>
      <c r="C28" s="1"/>
      <c r="D28" s="1"/>
      <c r="E28" s="1"/>
      <c r="F28" s="1"/>
      <c r="G28" s="1"/>
      <c r="H28" s="1"/>
      <c r="I28" s="1"/>
      <c r="J28" s="1"/>
      <c r="K28" s="1"/>
    </row>
    <row r="29" spans="1:11" ht="15" x14ac:dyDescent="0.2">
      <c r="A29" s="1"/>
      <c r="B29" s="1"/>
      <c r="C29" s="1"/>
      <c r="D29" s="1"/>
      <c r="E29" s="1"/>
      <c r="F29" s="1"/>
      <c r="G29" s="1"/>
      <c r="H29" s="1"/>
      <c r="I29" s="1"/>
      <c r="J29" s="1"/>
      <c r="K29" s="1"/>
    </row>
    <row r="30" spans="1:11" ht="15" x14ac:dyDescent="0.2">
      <c r="A30" s="1"/>
      <c r="B30" s="1"/>
      <c r="C30" s="1"/>
      <c r="D30" s="1"/>
      <c r="E30" s="1"/>
      <c r="F30" s="1"/>
      <c r="G30" s="1"/>
      <c r="H30" s="1"/>
      <c r="I30" s="1"/>
      <c r="J30" s="1"/>
      <c r="K30" s="1"/>
    </row>
    <row r="31" spans="1:11" ht="15" x14ac:dyDescent="0.2">
      <c r="A31" s="1"/>
      <c r="B31" s="1"/>
      <c r="C31" s="1"/>
      <c r="D31" s="1"/>
      <c r="E31" s="1"/>
      <c r="F31" s="1"/>
      <c r="G31" s="1"/>
      <c r="H31" s="1"/>
      <c r="I31" s="1"/>
      <c r="J31" s="1"/>
      <c r="K31" s="1"/>
    </row>
    <row r="32" spans="1:11" ht="15" x14ac:dyDescent="0.2">
      <c r="A32" s="1"/>
      <c r="B32" s="1"/>
      <c r="C32" s="1"/>
      <c r="D32" s="1"/>
      <c r="E32" s="1"/>
      <c r="F32" s="1"/>
      <c r="G32" s="1"/>
      <c r="H32" s="1"/>
      <c r="I32" s="1"/>
      <c r="J32" s="1"/>
      <c r="K32" s="1"/>
    </row>
  </sheetData>
  <mergeCells count="15">
    <mergeCell ref="A23:K23"/>
    <mergeCell ref="A24:K25"/>
    <mergeCell ref="A8:K8"/>
    <mergeCell ref="A9:K9"/>
    <mergeCell ref="A10:K10"/>
    <mergeCell ref="A22:K22"/>
    <mergeCell ref="A14:K14"/>
    <mergeCell ref="A16:K16"/>
    <mergeCell ref="A18:K18"/>
    <mergeCell ref="A20:K20"/>
    <mergeCell ref="A1:K1"/>
    <mergeCell ref="A2:K2"/>
    <mergeCell ref="A3:K3"/>
    <mergeCell ref="A4:K4"/>
    <mergeCell ref="A12:K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sheetPr>
    <pageSetUpPr fitToPage="1"/>
  </sheetPr>
  <dimension ref="A1:AM25"/>
  <sheetViews>
    <sheetView workbookViewId="0">
      <selection activeCell="K1" sqref="K1"/>
    </sheetView>
  </sheetViews>
  <sheetFormatPr defaultRowHeight="12.75" x14ac:dyDescent="0.2"/>
  <cols>
    <col min="1" max="1" width="20.1640625" customWidth="1"/>
    <col min="2" max="2" width="81.1640625" customWidth="1"/>
    <col min="3" max="3" width="21.33203125" customWidth="1"/>
    <col min="4" max="4" width="15.83203125" customWidth="1"/>
    <col min="5" max="5" width="24.33203125" customWidth="1"/>
    <col min="6" max="6" width="14" customWidth="1"/>
    <col min="7" max="7" width="18.83203125" customWidth="1"/>
    <col min="8" max="8" width="16.6640625" customWidth="1"/>
    <col min="9" max="9" width="15.6640625" customWidth="1"/>
    <col min="10" max="10" width="16.33203125" customWidth="1"/>
  </cols>
  <sheetData>
    <row r="1" spans="1:39" s="7" customFormat="1" ht="45" x14ac:dyDescent="0.45">
      <c r="A1" s="81" t="s">
        <v>104</v>
      </c>
      <c r="B1" s="81"/>
      <c r="C1" s="81"/>
      <c r="D1" s="81"/>
      <c r="E1" s="81"/>
      <c r="F1" s="81"/>
      <c r="G1" s="81"/>
      <c r="H1" s="81"/>
      <c r="I1" s="81"/>
      <c r="J1" s="81"/>
      <c r="K1" s="6"/>
      <c r="T1" s="8"/>
      <c r="U1" s="9"/>
      <c r="V1" s="9"/>
      <c r="W1" s="9"/>
      <c r="X1" s="9"/>
      <c r="Y1" s="9"/>
      <c r="Z1" s="9"/>
      <c r="AA1" s="9"/>
      <c r="AB1" s="9"/>
      <c r="AC1" s="9"/>
      <c r="AD1" s="9"/>
      <c r="AE1" s="9"/>
      <c r="AF1" s="9"/>
      <c r="AL1" s="9"/>
    </row>
    <row r="2" spans="1:39" s="11" customFormat="1" ht="9.6" customHeight="1" x14ac:dyDescent="0.25">
      <c r="A2" s="82"/>
      <c r="B2" s="83"/>
      <c r="C2" s="83"/>
      <c r="D2" s="83"/>
      <c r="E2" s="83"/>
      <c r="F2" s="83"/>
      <c r="G2" s="83"/>
      <c r="H2" s="83"/>
      <c r="I2" s="83"/>
      <c r="J2" s="83"/>
      <c r="K2" s="10"/>
      <c r="T2" s="12"/>
      <c r="U2" s="13"/>
      <c r="V2" s="13"/>
      <c r="W2" s="13"/>
      <c r="X2" s="13"/>
      <c r="Y2" s="13"/>
      <c r="Z2" s="13"/>
      <c r="AA2" s="13"/>
      <c r="AB2" s="13"/>
      <c r="AC2" s="13"/>
      <c r="AD2" s="13"/>
      <c r="AE2" s="13"/>
      <c r="AF2" s="13"/>
      <c r="AL2" s="13"/>
    </row>
    <row r="3" spans="1:39" s="11" customFormat="1" ht="46.15" customHeight="1" x14ac:dyDescent="0.25">
      <c r="A3" s="84" t="s">
        <v>15</v>
      </c>
      <c r="B3" s="85"/>
      <c r="C3" s="85"/>
      <c r="D3" s="85"/>
      <c r="E3" s="85"/>
      <c r="F3" s="85"/>
      <c r="G3" s="85"/>
      <c r="H3" s="85"/>
      <c r="I3" s="85"/>
      <c r="J3" s="85"/>
      <c r="K3" s="10"/>
      <c r="T3" s="12"/>
      <c r="U3" s="13"/>
      <c r="V3" s="13"/>
      <c r="W3" s="13"/>
      <c r="X3" s="13"/>
      <c r="Y3" s="13"/>
      <c r="Z3" s="13"/>
      <c r="AA3" s="13"/>
      <c r="AB3" s="13"/>
      <c r="AC3" s="13"/>
      <c r="AD3" s="13"/>
      <c r="AE3" s="13"/>
      <c r="AF3" s="13"/>
      <c r="AL3" s="13"/>
    </row>
    <row r="4" spans="1:39" s="11" customFormat="1" ht="21" customHeight="1" x14ac:dyDescent="0.2">
      <c r="A4" s="86" t="s">
        <v>16</v>
      </c>
      <c r="B4" s="86"/>
      <c r="C4" s="86"/>
      <c r="D4" s="86"/>
      <c r="E4" s="86"/>
      <c r="F4" s="86"/>
      <c r="G4" s="86"/>
      <c r="H4" s="86"/>
      <c r="I4" s="86"/>
      <c r="J4" s="86"/>
      <c r="K4" s="10"/>
      <c r="R4" s="12"/>
      <c r="S4" s="12"/>
      <c r="T4" s="12"/>
      <c r="U4" s="13"/>
      <c r="V4" s="13"/>
      <c r="W4" s="13"/>
      <c r="X4" s="13"/>
      <c r="Y4" s="13"/>
      <c r="Z4" s="13"/>
      <c r="AA4" s="13"/>
      <c r="AB4" s="13"/>
      <c r="AC4" s="13"/>
      <c r="AD4" s="13"/>
      <c r="AE4" s="13"/>
      <c r="AF4" s="13"/>
      <c r="AL4" s="13"/>
    </row>
    <row r="5" spans="1:39" s="11" customFormat="1" ht="14.45" customHeight="1" x14ac:dyDescent="0.2">
      <c r="A5" s="86"/>
      <c r="B5" s="86"/>
      <c r="C5" s="86"/>
      <c r="D5" s="86"/>
      <c r="E5" s="86"/>
      <c r="F5" s="86"/>
      <c r="G5" s="86"/>
      <c r="H5" s="86"/>
      <c r="I5" s="86"/>
      <c r="J5" s="86"/>
      <c r="K5" s="10"/>
      <c r="R5" s="12"/>
      <c r="S5" s="12"/>
      <c r="T5" s="12"/>
      <c r="U5" s="13"/>
      <c r="V5" s="13"/>
      <c r="W5" s="13"/>
      <c r="X5" s="13"/>
      <c r="Y5" s="13"/>
      <c r="Z5" s="13"/>
      <c r="AA5" s="13"/>
      <c r="AB5" s="13"/>
      <c r="AC5" s="13"/>
      <c r="AD5" s="13"/>
      <c r="AE5" s="13"/>
      <c r="AF5" s="13"/>
      <c r="AL5" s="13"/>
    </row>
    <row r="6" spans="1:39" s="11" customFormat="1" ht="1.1499999999999999" hidden="1" customHeight="1" x14ac:dyDescent="0.25">
      <c r="A6" s="86"/>
      <c r="B6" s="86"/>
      <c r="C6" s="86"/>
      <c r="D6" s="86"/>
      <c r="E6" s="86"/>
      <c r="F6" s="86"/>
      <c r="G6" s="86"/>
      <c r="H6" s="86"/>
      <c r="I6" s="86"/>
      <c r="J6" s="86"/>
      <c r="K6" s="14"/>
      <c r="M6" s="15"/>
      <c r="R6" s="12"/>
      <c r="S6" s="12"/>
      <c r="T6" s="12"/>
      <c r="U6" s="13"/>
      <c r="V6" s="13"/>
      <c r="W6" s="13"/>
      <c r="X6" s="13"/>
      <c r="Y6" s="13"/>
      <c r="Z6" s="13"/>
      <c r="AA6" s="13"/>
      <c r="AB6" s="13"/>
      <c r="AC6" s="13"/>
      <c r="AD6" s="13"/>
      <c r="AE6" s="13"/>
      <c r="AF6" s="13"/>
      <c r="AL6" s="13"/>
    </row>
    <row r="7" spans="1:39" s="11" customFormat="1" ht="5.45" hidden="1" customHeight="1" x14ac:dyDescent="0.2">
      <c r="A7" s="86"/>
      <c r="B7" s="86"/>
      <c r="C7" s="86"/>
      <c r="D7" s="86"/>
      <c r="E7" s="86"/>
      <c r="F7" s="86"/>
      <c r="G7" s="86"/>
      <c r="H7" s="86"/>
      <c r="I7" s="86"/>
      <c r="J7" s="86"/>
      <c r="K7" s="10"/>
      <c r="R7" s="12"/>
      <c r="S7" s="12"/>
      <c r="T7" s="12"/>
      <c r="U7" s="13"/>
      <c r="V7" s="13"/>
      <c r="W7" s="13"/>
      <c r="X7" s="13"/>
      <c r="Y7" s="13"/>
      <c r="Z7" s="13"/>
      <c r="AA7" s="13"/>
      <c r="AB7" s="13"/>
      <c r="AC7" s="13"/>
      <c r="AD7" s="13"/>
      <c r="AE7" s="13"/>
      <c r="AF7" s="13"/>
      <c r="AL7" s="13"/>
    </row>
    <row r="8" spans="1:39" s="11" customFormat="1" ht="1.9" customHeight="1" x14ac:dyDescent="0.2">
      <c r="A8" s="86"/>
      <c r="B8" s="86"/>
      <c r="C8" s="86"/>
      <c r="D8" s="86"/>
      <c r="E8" s="86"/>
      <c r="F8" s="86"/>
      <c r="G8" s="86"/>
      <c r="H8" s="86"/>
      <c r="I8" s="86"/>
      <c r="J8" s="86"/>
      <c r="K8" s="10"/>
      <c r="R8" s="12"/>
      <c r="S8" s="12"/>
      <c r="T8" s="12"/>
      <c r="U8" s="13"/>
      <c r="V8" s="13"/>
      <c r="W8" s="13"/>
      <c r="X8" s="13"/>
      <c r="Y8" s="13"/>
      <c r="Z8" s="13"/>
      <c r="AA8" s="13"/>
      <c r="AB8" s="13"/>
      <c r="AC8" s="13"/>
      <c r="AD8" s="13"/>
      <c r="AE8" s="13"/>
      <c r="AF8" s="13"/>
      <c r="AL8" s="13"/>
    </row>
    <row r="9" spans="1:39" s="11" customFormat="1" ht="1.9" customHeight="1" x14ac:dyDescent="0.2">
      <c r="A9" s="86"/>
      <c r="B9" s="86"/>
      <c r="C9" s="86"/>
      <c r="D9" s="86"/>
      <c r="E9" s="86"/>
      <c r="F9" s="86"/>
      <c r="G9" s="86"/>
      <c r="H9" s="86"/>
      <c r="I9" s="86"/>
      <c r="J9" s="86"/>
      <c r="K9" s="10"/>
      <c r="R9" s="12"/>
      <c r="S9" s="12"/>
      <c r="T9" s="12"/>
      <c r="U9" s="13"/>
      <c r="V9" s="13"/>
      <c r="W9" s="13"/>
      <c r="X9" s="13"/>
      <c r="Y9" s="13"/>
      <c r="Z9" s="13"/>
      <c r="AA9" s="13"/>
      <c r="AB9" s="13"/>
      <c r="AC9" s="13"/>
      <c r="AD9" s="13"/>
      <c r="AE9" s="13"/>
      <c r="AF9" s="13"/>
      <c r="AL9" s="13"/>
    </row>
    <row r="10" spans="1:39" s="11" customFormat="1" ht="10.9" customHeight="1" thickBot="1" x14ac:dyDescent="0.3">
      <c r="A10" s="62"/>
      <c r="B10" s="63"/>
      <c r="C10" s="63"/>
      <c r="D10" s="63"/>
      <c r="E10" s="63"/>
      <c r="F10" s="63"/>
      <c r="G10" s="63"/>
      <c r="H10" s="63"/>
      <c r="I10" s="63"/>
      <c r="J10" s="64"/>
      <c r="K10" s="10"/>
      <c r="T10" s="12"/>
      <c r="U10" s="13"/>
      <c r="V10" s="13"/>
      <c r="W10" s="13"/>
      <c r="X10" s="13"/>
      <c r="Y10" s="13"/>
      <c r="Z10" s="13"/>
      <c r="AA10" s="13"/>
      <c r="AB10" s="13"/>
      <c r="AC10" s="13"/>
      <c r="AD10" s="13"/>
      <c r="AE10" s="13"/>
      <c r="AF10" s="13"/>
      <c r="AL10" s="13"/>
    </row>
    <row r="11" spans="1:39" s="11" customFormat="1" ht="50.45" customHeight="1" thickBot="1" x14ac:dyDescent="0.3">
      <c r="A11" s="87" t="s">
        <v>17</v>
      </c>
      <c r="B11" s="87"/>
      <c r="C11" s="87"/>
      <c r="D11" s="87"/>
      <c r="E11" s="87"/>
      <c r="F11" s="87"/>
      <c r="G11" s="87"/>
      <c r="H11" s="87"/>
      <c r="I11" s="87"/>
      <c r="J11" s="88"/>
      <c r="K11" s="14"/>
      <c r="L11" s="16"/>
      <c r="M11" s="16"/>
      <c r="T11" s="12"/>
      <c r="U11" s="13"/>
      <c r="V11" s="13"/>
      <c r="W11" s="13"/>
      <c r="X11" s="13"/>
      <c r="Y11" s="13"/>
      <c r="Z11" s="13"/>
      <c r="AA11" s="13"/>
      <c r="AB11" s="13"/>
      <c r="AC11" s="13"/>
      <c r="AD11" s="13"/>
      <c r="AE11" s="13"/>
      <c r="AF11" s="13"/>
      <c r="AL11" s="13"/>
    </row>
    <row r="12" spans="1:39" s="11" customFormat="1" ht="51.6" customHeight="1" thickBot="1" x14ac:dyDescent="0.3">
      <c r="A12" s="91" t="s">
        <v>18</v>
      </c>
      <c r="B12" s="91"/>
      <c r="C12" s="91"/>
      <c r="D12" s="91"/>
      <c r="E12" s="91"/>
      <c r="F12" s="91"/>
      <c r="G12" s="91"/>
      <c r="H12" s="91"/>
      <c r="I12" s="91"/>
      <c r="J12" s="92"/>
      <c r="K12" s="14"/>
      <c r="L12" s="16"/>
      <c r="M12" s="16"/>
      <c r="T12" s="12"/>
      <c r="U12" s="13"/>
      <c r="V12" s="13"/>
      <c r="W12" s="13"/>
      <c r="X12" s="13"/>
      <c r="Y12" s="13"/>
      <c r="Z12" s="13"/>
      <c r="AA12" s="13"/>
      <c r="AB12" s="13"/>
      <c r="AC12" s="13"/>
      <c r="AD12" s="13"/>
      <c r="AE12" s="13"/>
      <c r="AF12" s="13"/>
      <c r="AL12" s="13"/>
    </row>
    <row r="13" spans="1:39" s="11" customFormat="1" ht="24" customHeight="1" thickBot="1" x14ac:dyDescent="0.3">
      <c r="A13" s="93" t="s">
        <v>19</v>
      </c>
      <c r="B13" s="93" t="s">
        <v>20</v>
      </c>
      <c r="C13" s="96" t="s">
        <v>21</v>
      </c>
      <c r="D13" s="97"/>
      <c r="E13" s="97"/>
      <c r="F13" s="97"/>
      <c r="G13" s="97"/>
      <c r="H13" s="97"/>
      <c r="I13" s="97"/>
      <c r="J13" s="98"/>
      <c r="K13" s="14"/>
      <c r="L13" s="16"/>
      <c r="M13" s="16"/>
      <c r="T13" s="12"/>
      <c r="U13" s="13"/>
      <c r="V13" s="13"/>
      <c r="W13" s="13"/>
      <c r="X13" s="13"/>
      <c r="Y13" s="13"/>
      <c r="Z13" s="13"/>
      <c r="AA13" s="13"/>
      <c r="AB13" s="13"/>
      <c r="AC13" s="13"/>
      <c r="AD13" s="13"/>
      <c r="AE13" s="13"/>
      <c r="AF13" s="13"/>
      <c r="AL13" s="13"/>
    </row>
    <row r="14" spans="1:39" s="19" customFormat="1" ht="73.5" customHeight="1" thickBot="1" x14ac:dyDescent="0.25">
      <c r="A14" s="94"/>
      <c r="B14" s="95"/>
      <c r="C14" s="65" t="s">
        <v>22</v>
      </c>
      <c r="D14" s="65" t="s">
        <v>23</v>
      </c>
      <c r="E14" s="65" t="s">
        <v>24</v>
      </c>
      <c r="F14" s="65" t="s">
        <v>25</v>
      </c>
      <c r="G14" s="65" t="s">
        <v>26</v>
      </c>
      <c r="H14" s="65" t="s">
        <v>27</v>
      </c>
      <c r="I14" s="65" t="s">
        <v>28</v>
      </c>
      <c r="J14" s="66" t="s">
        <v>29</v>
      </c>
      <c r="K14" s="17"/>
      <c r="L14" s="18"/>
      <c r="M14" s="18"/>
      <c r="T14" s="20"/>
      <c r="U14" s="21"/>
      <c r="V14" s="21"/>
      <c r="W14" s="21"/>
      <c r="X14" s="21"/>
      <c r="Y14" s="21"/>
      <c r="Z14" s="21"/>
      <c r="AA14" s="21"/>
      <c r="AB14" s="21"/>
      <c r="AC14" s="21"/>
      <c r="AD14" s="21"/>
      <c r="AE14" s="21"/>
      <c r="AF14" s="21"/>
      <c r="AL14" s="21"/>
    </row>
    <row r="15" spans="1:39" s="19" customFormat="1" ht="52.9" hidden="1" customHeight="1" thickBot="1" x14ac:dyDescent="0.25">
      <c r="A15" s="22"/>
      <c r="B15" s="23"/>
      <c r="C15" s="23"/>
      <c r="D15" s="23"/>
      <c r="E15" s="23"/>
      <c r="F15" s="23"/>
      <c r="G15" s="23"/>
      <c r="H15" s="23"/>
      <c r="I15" s="23"/>
      <c r="J15" s="23"/>
      <c r="K15" s="17"/>
      <c r="L15" s="18"/>
      <c r="M15" s="18"/>
      <c r="T15" s="20"/>
      <c r="U15" s="21"/>
      <c r="V15" s="21"/>
      <c r="W15" s="21"/>
      <c r="X15" s="21"/>
      <c r="Y15" s="21"/>
      <c r="Z15" s="21"/>
      <c r="AA15" s="21"/>
      <c r="AB15" s="21"/>
      <c r="AC15" s="21"/>
      <c r="AD15" s="21"/>
      <c r="AE15" s="21"/>
      <c r="AF15" s="21"/>
      <c r="AL15" s="21"/>
    </row>
    <row r="16" spans="1:39" s="46" customFormat="1" ht="16.5" thickTop="1" x14ac:dyDescent="0.2">
      <c r="A16" s="57" t="s">
        <v>112</v>
      </c>
      <c r="B16" s="68" t="s">
        <v>106</v>
      </c>
      <c r="C16" s="28">
        <f>'1-1A'!$E$13</f>
        <v>0</v>
      </c>
      <c r="D16" s="29">
        <f>'1-1A'!$I$6</f>
        <v>0</v>
      </c>
      <c r="E16" s="29">
        <f>'1-1A'!$I$7</f>
        <v>0</v>
      </c>
      <c r="F16" s="29">
        <f>'1-1A'!$I$8</f>
        <v>0</v>
      </c>
      <c r="G16" s="40">
        <f>SUM('1-1A'!$I$9)</f>
        <v>0</v>
      </c>
      <c r="H16" s="41">
        <f>SUM('1-1A'!$I$10)</f>
        <v>0</v>
      </c>
      <c r="I16" s="42">
        <f>SUM('1-1A'!$I$13)</f>
        <v>0</v>
      </c>
      <c r="J16" s="43">
        <f>SUM('1-1A'!$I$37)</f>
        <v>0</v>
      </c>
      <c r="K16" s="61"/>
      <c r="T16" s="47"/>
      <c r="U16" s="48"/>
      <c r="V16" s="49"/>
      <c r="W16" s="49"/>
      <c r="X16" s="49"/>
      <c r="Y16" s="49"/>
      <c r="Z16" s="49"/>
      <c r="AA16" s="49"/>
      <c r="AB16" s="49"/>
      <c r="AC16" s="49"/>
      <c r="AD16" s="49"/>
      <c r="AE16" s="49"/>
      <c r="AF16" s="49"/>
      <c r="AG16" s="49"/>
      <c r="AH16" s="49"/>
      <c r="AL16" s="60"/>
      <c r="AM16" s="49"/>
    </row>
    <row r="17" spans="1:39" s="46" customFormat="1" ht="16.5" thickBot="1" x14ac:dyDescent="0.25">
      <c r="A17" s="59" t="s">
        <v>113</v>
      </c>
      <c r="B17" s="69" t="s">
        <v>107</v>
      </c>
      <c r="C17" s="26">
        <f>'1-1B'!$E$13</f>
        <v>0</v>
      </c>
      <c r="D17" s="27">
        <f>'1-1B'!$I$6</f>
        <v>0</v>
      </c>
      <c r="E17" s="27">
        <f>'1-1B'!$I$7</f>
        <v>0</v>
      </c>
      <c r="F17" s="27">
        <f>'1-1B'!$I$8</f>
        <v>0</v>
      </c>
      <c r="G17" s="52">
        <f>SUM('1-1B'!$I$9)</f>
        <v>0</v>
      </c>
      <c r="H17" s="53">
        <f>SUM('1-1B'!$I$10)</f>
        <v>0</v>
      </c>
      <c r="I17" s="54">
        <f>SUM('1-1B'!$I$13)</f>
        <v>0</v>
      </c>
      <c r="J17" s="55">
        <f>SUM('1-1B'!$I$37)</f>
        <v>0</v>
      </c>
      <c r="K17" s="61"/>
      <c r="T17" s="47"/>
      <c r="U17" s="48"/>
      <c r="V17" s="49"/>
      <c r="W17" s="49"/>
      <c r="X17" s="49"/>
      <c r="Y17" s="49"/>
      <c r="Z17" s="49"/>
      <c r="AA17" s="49"/>
      <c r="AB17" s="49"/>
      <c r="AC17" s="49"/>
      <c r="AD17" s="49"/>
      <c r="AE17" s="49"/>
      <c r="AF17" s="49"/>
      <c r="AG17" s="49"/>
      <c r="AH17" s="49"/>
      <c r="AL17" s="60"/>
      <c r="AM17" s="49"/>
    </row>
    <row r="18" spans="1:39" s="46" customFormat="1" ht="16.5" thickTop="1" x14ac:dyDescent="0.25">
      <c r="A18" s="39" t="s">
        <v>114</v>
      </c>
      <c r="B18" s="68" t="s">
        <v>108</v>
      </c>
      <c r="C18" s="24">
        <f>'1-2A'!$E$13</f>
        <v>0</v>
      </c>
      <c r="D18" s="25">
        <f>'1-2A'!$I$6</f>
        <v>0</v>
      </c>
      <c r="E18" s="25">
        <f>'1-2A'!$I$7</f>
        <v>0</v>
      </c>
      <c r="F18" s="25">
        <f>'1-2A'!$I$8</f>
        <v>0</v>
      </c>
      <c r="G18" s="40">
        <f>SUM('1-2A'!$I$9)</f>
        <v>0</v>
      </c>
      <c r="H18" s="41">
        <f>SUM('1-2A'!$I$10)</f>
        <v>0</v>
      </c>
      <c r="I18" s="42">
        <f>SUM('1-2A'!$I$13)</f>
        <v>0</v>
      </c>
      <c r="J18" s="43">
        <f>SUM('1-2A'!$I$37)</f>
        <v>0</v>
      </c>
      <c r="K18" s="44"/>
      <c r="L18" s="45"/>
      <c r="M18" s="45"/>
      <c r="T18" s="47"/>
      <c r="U18" s="48"/>
      <c r="V18" s="49"/>
      <c r="W18" s="49"/>
      <c r="X18" s="49"/>
      <c r="Y18" s="49"/>
      <c r="Z18" s="49"/>
      <c r="AA18" s="49"/>
      <c r="AB18" s="49"/>
      <c r="AC18" s="49"/>
      <c r="AD18" s="49"/>
      <c r="AE18" s="49"/>
      <c r="AF18" s="49"/>
      <c r="AL18" s="60"/>
      <c r="AM18" s="49"/>
    </row>
    <row r="19" spans="1:39" s="46" customFormat="1" ht="16.5" thickBot="1" x14ac:dyDescent="0.25">
      <c r="A19" s="51" t="s">
        <v>115</v>
      </c>
      <c r="B19" s="69" t="s">
        <v>109</v>
      </c>
      <c r="C19" s="26">
        <f>'1-2B'!$E$13</f>
        <v>0</v>
      </c>
      <c r="D19" s="27">
        <f>'1-2B'!$I$6</f>
        <v>0</v>
      </c>
      <c r="E19" s="27">
        <f>'1-2B'!$I$7</f>
        <v>0</v>
      </c>
      <c r="F19" s="27">
        <f>'1-2B'!$I$8</f>
        <v>0</v>
      </c>
      <c r="G19" s="52">
        <f>SUM('1-2B'!$I$9)</f>
        <v>0</v>
      </c>
      <c r="H19" s="53">
        <f>SUM('1-2B'!$I$10)</f>
        <v>0</v>
      </c>
      <c r="I19" s="54">
        <f>SUM('1-2B'!$I$13)</f>
        <v>0</v>
      </c>
      <c r="J19" s="55">
        <f>SUM('1-2B'!$I$36)</f>
        <v>0</v>
      </c>
      <c r="K19" s="61"/>
      <c r="T19" s="47"/>
      <c r="U19" s="48"/>
      <c r="V19" s="49"/>
      <c r="W19" s="49"/>
      <c r="X19" s="49"/>
      <c r="Y19" s="49"/>
      <c r="Z19" s="49"/>
      <c r="AA19" s="49"/>
      <c r="AB19" s="49"/>
      <c r="AC19" s="49"/>
      <c r="AD19" s="49"/>
      <c r="AE19" s="49"/>
      <c r="AF19" s="49"/>
      <c r="AG19" s="49"/>
      <c r="AH19" s="49"/>
      <c r="AI19" s="49"/>
      <c r="AL19" s="60"/>
      <c r="AM19" s="49"/>
    </row>
    <row r="20" spans="1:39" s="46" customFormat="1" ht="16.5" thickTop="1" x14ac:dyDescent="0.25">
      <c r="A20" s="57" t="s">
        <v>116</v>
      </c>
      <c r="B20" s="68" t="s">
        <v>110</v>
      </c>
      <c r="C20" s="28">
        <f>'1-3A'!$E$13</f>
        <v>0</v>
      </c>
      <c r="D20" s="29">
        <f>'1-3A'!$I$6</f>
        <v>0</v>
      </c>
      <c r="E20" s="29">
        <f>'1-3A'!$I$7</f>
        <v>0</v>
      </c>
      <c r="F20" s="29">
        <f>'1-3A'!$I$8</f>
        <v>0</v>
      </c>
      <c r="G20" s="40">
        <f>SUM('1-3A'!$I$9)</f>
        <v>0</v>
      </c>
      <c r="H20" s="41">
        <f>SUM('1-3A'!$I$10)</f>
        <v>0</v>
      </c>
      <c r="I20" s="42">
        <f>SUM('1-3A'!$I$13)</f>
        <v>0</v>
      </c>
      <c r="J20" s="43">
        <f>SUM('1-3A'!$I$36)</f>
        <v>0</v>
      </c>
      <c r="K20" s="44"/>
      <c r="L20" s="45"/>
      <c r="M20" s="45"/>
      <c r="T20" s="47"/>
      <c r="U20" s="48"/>
      <c r="V20" s="49"/>
      <c r="W20" s="49"/>
      <c r="X20" s="49"/>
      <c r="Y20" s="49"/>
      <c r="Z20" s="49"/>
      <c r="AA20" s="49"/>
      <c r="AB20" s="49"/>
      <c r="AC20" s="49"/>
      <c r="AD20" s="49"/>
      <c r="AE20" s="49"/>
      <c r="AF20" s="49"/>
      <c r="AL20" s="56"/>
      <c r="AM20" s="49"/>
    </row>
    <row r="21" spans="1:39" s="46" customFormat="1" ht="16.5" thickBot="1" x14ac:dyDescent="0.3">
      <c r="A21" s="59" t="s">
        <v>117</v>
      </c>
      <c r="B21" s="69" t="s">
        <v>111</v>
      </c>
      <c r="C21" s="26">
        <f>'1-3B'!$E$13</f>
        <v>0</v>
      </c>
      <c r="D21" s="27">
        <f>'1-3B'!$I$6</f>
        <v>0</v>
      </c>
      <c r="E21" s="27">
        <f>'1-3B'!$I$7</f>
        <v>0</v>
      </c>
      <c r="F21" s="27">
        <f>'1-3B'!$I$8</f>
        <v>0</v>
      </c>
      <c r="G21" s="52">
        <f>SUM('1-3B'!$I$9)</f>
        <v>0</v>
      </c>
      <c r="H21" s="53">
        <f>SUM('1-3B'!$I$10)</f>
        <v>0</v>
      </c>
      <c r="I21" s="54">
        <f>SUM('1-3B'!$I$13)</f>
        <v>0</v>
      </c>
      <c r="J21" s="55">
        <f>SUM('1-3B'!$I$36)</f>
        <v>0</v>
      </c>
      <c r="K21" s="44"/>
      <c r="L21" s="45"/>
      <c r="M21" s="45"/>
      <c r="T21" s="47"/>
      <c r="U21" s="48"/>
      <c r="V21" s="49"/>
      <c r="W21" s="49"/>
      <c r="X21" s="49"/>
      <c r="Y21" s="49"/>
      <c r="Z21" s="49"/>
      <c r="AA21" s="49"/>
      <c r="AB21" s="49"/>
      <c r="AC21" s="49"/>
      <c r="AD21" s="49"/>
      <c r="AE21" s="49"/>
      <c r="AF21" s="49"/>
      <c r="AL21" s="58"/>
      <c r="AM21" s="49"/>
    </row>
    <row r="22" spans="1:39" s="46" customFormat="1" ht="16.5" thickTop="1" x14ac:dyDescent="0.25">
      <c r="A22" s="39" t="s">
        <v>119</v>
      </c>
      <c r="B22" s="71" t="s">
        <v>118</v>
      </c>
      <c r="C22" s="24">
        <f>'1-4A'!$E$13</f>
        <v>0</v>
      </c>
      <c r="D22" s="25">
        <f>'1-4A'!$I$6</f>
        <v>0</v>
      </c>
      <c r="E22" s="25">
        <f>'1-4A'!$I$7</f>
        <v>0</v>
      </c>
      <c r="F22" s="25">
        <f>'1-4A'!$I$8</f>
        <v>0</v>
      </c>
      <c r="G22" s="40">
        <f>SUM('1-4A'!$I$9)</f>
        <v>0</v>
      </c>
      <c r="H22" s="41">
        <f>SUM('1-4A'!$I$10)</f>
        <v>0</v>
      </c>
      <c r="I22" s="42">
        <f>SUM('1-4A'!$I$13)</f>
        <v>0</v>
      </c>
      <c r="J22" s="43">
        <f>SUM('1-4A'!$I$36)</f>
        <v>0</v>
      </c>
      <c r="K22" s="44"/>
      <c r="L22" s="45"/>
      <c r="M22" s="45"/>
      <c r="T22" s="47"/>
      <c r="U22" s="48"/>
      <c r="V22" s="49"/>
      <c r="W22" s="49"/>
      <c r="X22" s="49"/>
      <c r="Y22" s="49"/>
      <c r="Z22" s="49"/>
      <c r="AA22" s="49"/>
      <c r="AB22" s="49"/>
      <c r="AC22" s="49"/>
      <c r="AD22" s="49"/>
      <c r="AE22" s="49"/>
      <c r="AF22" s="49"/>
      <c r="AL22" s="50"/>
      <c r="AM22" s="49"/>
    </row>
    <row r="23" spans="1:39" s="46" customFormat="1" ht="16.5" thickBot="1" x14ac:dyDescent="0.3">
      <c r="A23" s="72" t="s">
        <v>121</v>
      </c>
      <c r="B23" s="69" t="s">
        <v>120</v>
      </c>
      <c r="C23" s="26">
        <f>'1-4B'!$E$13</f>
        <v>0</v>
      </c>
      <c r="D23" s="27">
        <f>'1-4B'!$I$6</f>
        <v>0</v>
      </c>
      <c r="E23" s="27">
        <f>'1-4B'!$I$7</f>
        <v>0</v>
      </c>
      <c r="F23" s="27">
        <f>'1-4B'!$I$8</f>
        <v>0</v>
      </c>
      <c r="G23" s="52">
        <f>SUM('1-4B'!$I$9)</f>
        <v>0</v>
      </c>
      <c r="H23" s="53">
        <f>SUM('1-4B'!$I$10)</f>
        <v>0</v>
      </c>
      <c r="I23" s="54">
        <f>SUM('1-4B'!$I$13)</f>
        <v>0</v>
      </c>
      <c r="J23" s="55">
        <f>SUM('1-4B'!$I$36)</f>
        <v>0</v>
      </c>
      <c r="K23" s="44"/>
      <c r="L23" s="45"/>
      <c r="M23" s="45"/>
      <c r="T23" s="47"/>
      <c r="U23" s="48"/>
      <c r="V23" s="49"/>
      <c r="W23" s="49"/>
      <c r="X23" s="49"/>
      <c r="Y23" s="49"/>
      <c r="Z23" s="49"/>
      <c r="AA23" s="49"/>
      <c r="AB23" s="49"/>
      <c r="AC23" s="49"/>
      <c r="AD23" s="49"/>
      <c r="AE23" s="49"/>
      <c r="AF23" s="49"/>
      <c r="AL23" s="56"/>
      <c r="AM23" s="49"/>
    </row>
    <row r="25" spans="1:39" ht="15.75" x14ac:dyDescent="0.2">
      <c r="B25" s="89" t="s">
        <v>103</v>
      </c>
      <c r="C25" s="90"/>
      <c r="D25" s="90"/>
      <c r="E25" s="90"/>
      <c r="F25" s="90"/>
      <c r="G25" s="90"/>
      <c r="H25" s="90"/>
      <c r="I25" s="90"/>
      <c r="J25" s="70">
        <f>IFERROR(AVERAGEIF(J16:J23,"&lt;&gt;0"), 0)</f>
        <v>0</v>
      </c>
    </row>
  </sheetData>
  <mergeCells count="10">
    <mergeCell ref="B25:I25"/>
    <mergeCell ref="A12:J12"/>
    <mergeCell ref="A13:A14"/>
    <mergeCell ref="B13:B14"/>
    <mergeCell ref="C13:J13"/>
    <mergeCell ref="A1:J1"/>
    <mergeCell ref="A2:J2"/>
    <mergeCell ref="A3:J3"/>
    <mergeCell ref="A4:J9"/>
    <mergeCell ref="A11:J11"/>
  </mergeCells>
  <conditionalFormatting sqref="J16:J23">
    <cfRule type="notContainsText" dxfId="0" priority="5" operator="notContains" text="cannot">
      <formula>ISERROR(SEARCH("cannot",J16))</formula>
    </cfRule>
  </conditionalFormatting>
  <dataValidations count="1">
    <dataValidation type="custom" allowBlank="1" showInputMessage="1" showErrorMessage="1" sqref="B16:B23" xr:uid="{DFFB3592-C69D-4986-8641-D10E8C804590}">
      <formula1>"&lt;0&gt;0"</formula1>
    </dataValidation>
  </dataValidations>
  <hyperlinks>
    <hyperlink ref="B23" location="'1-4B'!A1" display="45 Ft Suburban/Commuter/Coach Electric " xr:uid="{758FFECB-4744-40B6-9047-B37C35304807}"/>
    <hyperlink ref="B22" location="'1-4A'!A1" display="45 Ft Suburban/Commuter/Coach " xr:uid="{1065EF35-9422-4336-A93D-AF4A2CD9A35C}"/>
    <hyperlink ref="B16" location="'1-1A'!A1" display="30 Ft Suburban/Commuter/Coach " xr:uid="{F6E6D288-C955-45B7-B253-3C3CE76A42A9}"/>
    <hyperlink ref="B18" location="'1-2A'!A1" display="35 Ft Suburban/Commuter/Coach " xr:uid="{0E6F553B-4651-4B51-B93B-B53F473AD999}"/>
    <hyperlink ref="B19" location="'1-2B'!A1" display="35 Ft Suburban/Commuter/Coach Electric " xr:uid="{D27F03AD-598B-4259-AF25-27BC9D739C98}"/>
    <hyperlink ref="B20" location="'1-3A'!A1" display="40 Ft Suburban/Commuter/Coach " xr:uid="{ACE1BC4F-DF6F-4C0B-9C8B-35C0EB7EEF83}"/>
    <hyperlink ref="B21" location="'1-3B'!A1" display="40 Ft Suburban/Commuter/Coach Electric " xr:uid="{4312B805-0539-4865-B66D-36C36ECF163B}"/>
    <hyperlink ref="B17" location="'1-1B'!A1" display="30 Ft Suburban/Commuter/Coach Electric " xr:uid="{50544945-D2A6-4DB5-B73A-BB13F62E3C44}"/>
  </hyperlinks>
  <pageMargins left="0.7" right="0.7" top="0.75" bottom="0.75" header="0.3" footer="0.3"/>
  <pageSetup scale="56"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806DB-F905-4B8A-9615-90396B61BA5B}">
  <dimension ref="A1:I38"/>
  <sheetViews>
    <sheetView workbookViewId="0">
      <selection activeCell="I6" sqref="I6"/>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105</v>
      </c>
      <c r="B1" s="103"/>
      <c r="C1" s="103"/>
      <c r="D1" s="103"/>
      <c r="E1" s="103"/>
      <c r="F1" s="103"/>
      <c r="G1" s="103"/>
      <c r="H1" s="103"/>
      <c r="I1" s="103"/>
    </row>
    <row r="2" spans="1:9" ht="15.75" x14ac:dyDescent="0.2">
      <c r="A2" s="103" t="s">
        <v>31</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15" x14ac:dyDescent="0.2">
      <c r="A13" s="100" t="s">
        <v>44</v>
      </c>
      <c r="B13" s="100"/>
      <c r="C13" s="100"/>
      <c r="D13" s="100"/>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7.5" customHeight="1" x14ac:dyDescent="0.2">
      <c r="A36" s="32"/>
      <c r="B36" s="32"/>
      <c r="C36" s="32"/>
      <c r="D36" s="32"/>
      <c r="E36" s="32"/>
      <c r="F36" s="32"/>
      <c r="G36" s="32"/>
      <c r="H36" s="32"/>
      <c r="I36" s="32"/>
    </row>
    <row r="37" spans="1:9" ht="15.75" x14ac:dyDescent="0.2">
      <c r="A37" s="111" t="s">
        <v>68</v>
      </c>
      <c r="B37" s="111"/>
      <c r="C37" s="111"/>
      <c r="D37" s="111"/>
      <c r="E37" s="111"/>
      <c r="F37" s="111"/>
      <c r="G37" s="111"/>
      <c r="H37" s="111"/>
      <c r="I37" s="38">
        <f>SUM(I13)</f>
        <v>0</v>
      </c>
    </row>
    <row r="38" spans="1:9" ht="15" x14ac:dyDescent="0.2">
      <c r="A38" s="32"/>
      <c r="B38" s="32"/>
      <c r="C38" s="32"/>
      <c r="D38" s="32"/>
      <c r="E38" s="32"/>
      <c r="F38" s="32"/>
      <c r="G38" s="32"/>
      <c r="H38" s="32"/>
      <c r="I38" s="32"/>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118F654-8794-41B1-A999-8F4965AF5B9A}">
          <x14:formula1>
            <xm:f>Data!$E$2:$E$5</xm:f>
          </x14:formula1>
          <xm:sqref>I8</xm:sqref>
        </x14:dataValidation>
        <x14:dataValidation type="list" allowBlank="1" showInputMessage="1" showErrorMessage="1" promptTitle="Fuel Option" prompt="Use dropdown to select option" xr:uid="{00BC9C55-8633-45B3-AE46-B5B13F947515}">
          <x14:formula1>
            <xm:f>Data!$C$2:$C$8</xm:f>
          </x14:formula1>
          <xm:sqref>I7</xm:sqref>
        </x14:dataValidation>
        <x14:dataValidation type="list" allowBlank="1" showInputMessage="1" showErrorMessage="1" promptTitle="FTA Option" prompt="Use dropdown to select option" xr:uid="{06336D4C-28C9-49F9-BED0-CCBCE2999598}">
          <x14:formula1>
            <xm:f>Data!$A$2:$A$3</xm:f>
          </x14:formula1>
          <xm:sqref>I6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C184-6932-462A-A947-2CDFEFCBB180}">
  <dimension ref="A1:I38"/>
  <sheetViews>
    <sheetView workbookViewId="0">
      <selection activeCell="I38" sqref="I38"/>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69</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15" x14ac:dyDescent="0.2">
      <c r="A13" s="100" t="s">
        <v>70</v>
      </c>
      <c r="B13" s="100"/>
      <c r="C13" s="100"/>
      <c r="D13" s="100"/>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7.5" customHeight="1" x14ac:dyDescent="0.2">
      <c r="A36" s="32"/>
      <c r="B36" s="32"/>
      <c r="C36" s="32"/>
      <c r="D36" s="32"/>
      <c r="E36" s="32"/>
      <c r="F36" s="32"/>
      <c r="G36" s="32"/>
      <c r="H36" s="32"/>
      <c r="I36" s="32"/>
    </row>
    <row r="37" spans="1:9" ht="15.75" x14ac:dyDescent="0.2">
      <c r="A37" s="111" t="s">
        <v>68</v>
      </c>
      <c r="B37" s="111"/>
      <c r="C37" s="111"/>
      <c r="D37" s="111"/>
      <c r="E37" s="111"/>
      <c r="F37" s="111"/>
      <c r="G37" s="111"/>
      <c r="H37" s="111"/>
      <c r="I37" s="38">
        <f>SUM(I13)</f>
        <v>0</v>
      </c>
    </row>
    <row r="38" spans="1:9" ht="15" x14ac:dyDescent="0.2">
      <c r="A38" s="32"/>
      <c r="B38" s="32"/>
      <c r="C38" s="32"/>
      <c r="D38" s="32"/>
      <c r="E38" s="32"/>
      <c r="F38" s="32"/>
      <c r="G38" s="32"/>
      <c r="H38" s="32"/>
      <c r="I38" s="32"/>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AF2560C-812E-42EB-8800-4A58812592F8}">
          <x14:formula1>
            <xm:f>Data!$A$2:$A$3</xm:f>
          </x14:formula1>
          <xm:sqref>I6</xm:sqref>
        </x14:dataValidation>
        <x14:dataValidation type="list" allowBlank="1" showInputMessage="1" showErrorMessage="1" promptTitle="Fuel Option" prompt="Use dropdown to select option" xr:uid="{F13C696E-4D92-4A87-A0C2-997086FC6939}">
          <x14:formula1>
            <xm:f>Data!$C$2:$C$8</xm:f>
          </x14:formula1>
          <xm:sqref>I7</xm:sqref>
        </x14:dataValidation>
        <x14:dataValidation type="list" allowBlank="1" showInputMessage="1" showErrorMessage="1" promptTitle="Floor Option" prompt="Use dropdown to select option" xr:uid="{7F5BF889-0547-4D78-A4F2-55E01BD864A0}">
          <x14:formula1>
            <xm:f>Data!$E$2:$E$5</xm:f>
          </x14:formula1>
          <xm:sqref>I8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FDA46-87BF-4692-941A-5D1E3428F243}">
  <dimension ref="A1:I41"/>
  <sheetViews>
    <sheetView workbookViewId="0">
      <selection activeCell="I38" sqref="I38"/>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71</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15" x14ac:dyDescent="0.2">
      <c r="A13" s="100" t="s">
        <v>72</v>
      </c>
      <c r="B13" s="100"/>
      <c r="C13" s="100"/>
      <c r="D13" s="100"/>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7.5" customHeight="1" x14ac:dyDescent="0.2">
      <c r="A36" s="32"/>
      <c r="B36" s="32"/>
      <c r="C36" s="32"/>
      <c r="D36" s="32"/>
      <c r="E36" s="32"/>
      <c r="F36" s="32"/>
      <c r="G36" s="32"/>
      <c r="H36" s="32"/>
      <c r="I36" s="32"/>
    </row>
    <row r="37" spans="1:9" ht="15.75" x14ac:dyDescent="0.2">
      <c r="A37" s="111" t="s">
        <v>68</v>
      </c>
      <c r="B37" s="111"/>
      <c r="C37" s="111"/>
      <c r="D37" s="111"/>
      <c r="E37" s="111"/>
      <c r="F37" s="111"/>
      <c r="G37" s="111"/>
      <c r="H37" s="111"/>
      <c r="I37" s="38">
        <f>SUM(I13)</f>
        <v>0</v>
      </c>
    </row>
    <row r="38" spans="1:9" ht="15" x14ac:dyDescent="0.2">
      <c r="A38" s="32"/>
      <c r="B38" s="32"/>
      <c r="C38" s="32"/>
      <c r="D38" s="32"/>
      <c r="E38" s="32"/>
      <c r="F38" s="32"/>
      <c r="G38" s="32"/>
      <c r="H38" s="32"/>
      <c r="I38" s="32"/>
    </row>
    <row r="39" spans="1:9" ht="15" x14ac:dyDescent="0.2">
      <c r="A39" s="32"/>
      <c r="B39" s="32"/>
      <c r="C39" s="32"/>
      <c r="D39" s="32"/>
      <c r="E39" s="32"/>
      <c r="F39" s="32"/>
      <c r="G39" s="32"/>
      <c r="H39" s="32"/>
      <c r="I39" s="32"/>
    </row>
    <row r="40" spans="1:9" ht="15" x14ac:dyDescent="0.2">
      <c r="A40" s="32"/>
      <c r="B40" s="32"/>
      <c r="C40" s="32"/>
      <c r="D40" s="32"/>
      <c r="E40" s="32"/>
      <c r="F40" s="32"/>
      <c r="G40" s="32"/>
      <c r="H40" s="32"/>
      <c r="I40" s="32"/>
    </row>
    <row r="41" spans="1:9" ht="15" x14ac:dyDescent="0.2">
      <c r="A41" s="32"/>
      <c r="B41" s="32"/>
      <c r="C41" s="32"/>
      <c r="D41" s="32"/>
      <c r="E41" s="32"/>
      <c r="F41" s="32"/>
      <c r="G41" s="32"/>
      <c r="H41" s="32"/>
      <c r="I41" s="32"/>
    </row>
  </sheetData>
  <mergeCells count="56">
    <mergeCell ref="A37:H37"/>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33675C1E-AFB2-41E6-8358-8AB8F96E4C47}">
          <x14:formula1>
            <xm:f>Data!$E$2:$E$5</xm:f>
          </x14:formula1>
          <xm:sqref>I8</xm:sqref>
        </x14:dataValidation>
        <x14:dataValidation type="list" allowBlank="1" showInputMessage="1" showErrorMessage="1" promptTitle="Fuel Option" prompt="Use dropdown to select option" xr:uid="{FB5C85AB-50DE-43E6-8900-244302801071}">
          <x14:formula1>
            <xm:f>Data!$C$2:$C$8</xm:f>
          </x14:formula1>
          <xm:sqref>I7</xm:sqref>
        </x14:dataValidation>
        <x14:dataValidation type="list" allowBlank="1" showInputMessage="1" showErrorMessage="1" promptTitle="FTA Option" prompt="Use dropdown to select option" xr:uid="{802372CA-BF14-4751-91A0-4C7E800B59F2}">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CE42C-39BD-4EEB-A949-E0490A51C7FC}">
  <dimension ref="A1:I37"/>
  <sheetViews>
    <sheetView workbookViewId="0">
      <selection activeCell="K26" sqref="K26"/>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73</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15" x14ac:dyDescent="0.2">
      <c r="A13" s="100" t="s">
        <v>74</v>
      </c>
      <c r="B13" s="100"/>
      <c r="C13" s="100"/>
      <c r="D13" s="100"/>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15.75" x14ac:dyDescent="0.2">
      <c r="A36" s="111" t="s">
        <v>68</v>
      </c>
      <c r="B36" s="111"/>
      <c r="C36" s="111"/>
      <c r="D36" s="111"/>
      <c r="E36" s="111"/>
      <c r="F36" s="111"/>
      <c r="G36" s="111"/>
      <c r="H36" s="111"/>
      <c r="I36" s="38">
        <f>SUM(I13)</f>
        <v>0</v>
      </c>
    </row>
    <row r="37" spans="1:9" ht="15" x14ac:dyDescent="0.2">
      <c r="A37" s="32"/>
      <c r="B37" s="32"/>
      <c r="C37" s="32"/>
      <c r="D37" s="32"/>
      <c r="E37" s="32"/>
      <c r="F37" s="32"/>
      <c r="G37" s="32"/>
      <c r="H37" s="32"/>
      <c r="I37" s="32"/>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08018E1-D721-4D0D-818C-FB9672E02544}">
          <x14:formula1>
            <xm:f>Data!$A$2:$A$3</xm:f>
          </x14:formula1>
          <xm:sqref>I6</xm:sqref>
        </x14:dataValidation>
        <x14:dataValidation type="list" allowBlank="1" showInputMessage="1" showErrorMessage="1" promptTitle="Fuel Option" prompt="Use dropdown to select option" xr:uid="{EC629E98-2F33-492D-9E3D-999E7ADF6482}">
          <x14:formula1>
            <xm:f>Data!$C$2:$C$8</xm:f>
          </x14:formula1>
          <xm:sqref>I7</xm:sqref>
        </x14:dataValidation>
        <x14:dataValidation type="list" allowBlank="1" showInputMessage="1" showErrorMessage="1" promptTitle="Floor Option" prompt="Use dropdown to select option" xr:uid="{FE2766A1-0135-4988-A1D5-116C0F7232E0}">
          <x14:formula1>
            <xm:f>Data!$E$2:$E$5</xm:f>
          </x14:formula1>
          <xm:sqref>I8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E0FF2-4B52-46F2-8D99-4A772C9E073D}">
  <dimension ref="A1:I38"/>
  <sheetViews>
    <sheetView workbookViewId="0">
      <selection activeCell="K16" sqref="K16"/>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75</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15" x14ac:dyDescent="0.2">
      <c r="A13" s="100" t="s">
        <v>76</v>
      </c>
      <c r="B13" s="100"/>
      <c r="C13" s="100"/>
      <c r="D13" s="100"/>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15.75" x14ac:dyDescent="0.2">
      <c r="A36" s="111" t="s">
        <v>68</v>
      </c>
      <c r="B36" s="111"/>
      <c r="C36" s="111"/>
      <c r="D36" s="111"/>
      <c r="E36" s="111"/>
      <c r="F36" s="111"/>
      <c r="G36" s="111"/>
      <c r="H36" s="111"/>
      <c r="I36" s="38">
        <f>SUM(I13)</f>
        <v>0</v>
      </c>
    </row>
    <row r="37" spans="1:9" ht="15" x14ac:dyDescent="0.2">
      <c r="A37" s="32"/>
      <c r="B37" s="32"/>
      <c r="C37" s="32"/>
      <c r="D37" s="32"/>
      <c r="E37" s="32"/>
      <c r="F37" s="32"/>
      <c r="G37" s="32"/>
      <c r="H37" s="32"/>
      <c r="I37" s="32"/>
    </row>
    <row r="38" spans="1:9" ht="15" x14ac:dyDescent="0.2">
      <c r="A38" s="32"/>
      <c r="B38" s="32"/>
      <c r="C38" s="32"/>
      <c r="D38" s="32"/>
      <c r="E38" s="32"/>
      <c r="F38" s="32"/>
      <c r="G38" s="32"/>
      <c r="H38" s="32"/>
      <c r="I38" s="32"/>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E26D5DE-C94D-4B9C-AB9C-3E77161F0C18}">
          <x14:formula1>
            <xm:f>Data!$E$2:$E$5</xm:f>
          </x14:formula1>
          <xm:sqref>I8</xm:sqref>
        </x14:dataValidation>
        <x14:dataValidation type="list" allowBlank="1" showInputMessage="1" showErrorMessage="1" promptTitle="Fuel Option" prompt="Use dropdown to select option" xr:uid="{0F087BFB-E6A8-4BC5-BD77-4C27E6909175}">
          <x14:formula1>
            <xm:f>Data!$C$2:$C$8</xm:f>
          </x14:formula1>
          <xm:sqref>I7</xm:sqref>
        </x14:dataValidation>
        <x14:dataValidation type="list" allowBlank="1" showInputMessage="1" showErrorMessage="1" promptTitle="FTA Option" prompt="Use dropdown to select option" xr:uid="{5B05F684-1E20-49AB-9DF5-8A0612FDF677}">
          <x14:formula1>
            <xm:f>Data!$A$2:$A$3</xm:f>
          </x14:formula1>
          <xm:sqref>I6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804AF-A628-42F8-99FB-B71E3A01CA3E}">
  <dimension ref="A1:I38"/>
  <sheetViews>
    <sheetView workbookViewId="0">
      <selection activeCell="K13" sqref="J13:K13"/>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77</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15" x14ac:dyDescent="0.2">
      <c r="A13" s="100" t="s">
        <v>78</v>
      </c>
      <c r="B13" s="100"/>
      <c r="C13" s="100"/>
      <c r="D13" s="100"/>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15.75" x14ac:dyDescent="0.2">
      <c r="A36" s="111" t="s">
        <v>68</v>
      </c>
      <c r="B36" s="111"/>
      <c r="C36" s="111"/>
      <c r="D36" s="111"/>
      <c r="E36" s="111"/>
      <c r="F36" s="111"/>
      <c r="G36" s="111"/>
      <c r="H36" s="111"/>
      <c r="I36" s="38">
        <f>SUM(I13)</f>
        <v>0</v>
      </c>
    </row>
    <row r="37" spans="1:9" ht="15" x14ac:dyDescent="0.2">
      <c r="A37" s="32"/>
      <c r="B37" s="32"/>
      <c r="C37" s="32"/>
      <c r="D37" s="32"/>
      <c r="E37" s="32"/>
      <c r="F37" s="32"/>
      <c r="G37" s="32"/>
      <c r="H37" s="32"/>
      <c r="I37" s="32"/>
    </row>
    <row r="38" spans="1:9" ht="15" x14ac:dyDescent="0.2">
      <c r="A38" s="32"/>
      <c r="B38" s="32"/>
      <c r="C38" s="32"/>
      <c r="D38" s="32"/>
      <c r="E38" s="32"/>
      <c r="F38" s="32"/>
      <c r="G38" s="32"/>
      <c r="H38" s="32"/>
      <c r="I38" s="32"/>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6D2331D6-6903-4468-9C2B-812DB9B3526F}">
          <x14:formula1>
            <xm:f>Data!$E$2:$E$5</xm:f>
          </x14:formula1>
          <xm:sqref>I8</xm:sqref>
        </x14:dataValidation>
        <x14:dataValidation type="list" allowBlank="1" showInputMessage="1" showErrorMessage="1" promptTitle="Fuel Option" prompt="Use dropdown to select option" xr:uid="{2FABDFEA-B4B2-4520-9847-C7F3F6AF2B8C}">
          <x14:formula1>
            <xm:f>Data!$C$2:$C$8</xm:f>
          </x14:formula1>
          <xm:sqref>I7</xm:sqref>
        </x14:dataValidation>
        <x14:dataValidation type="list" allowBlank="1" showInputMessage="1" showErrorMessage="1" promptTitle="FTA Option" prompt="Use dropdown to select option" xr:uid="{38D7DD81-5C9B-4C15-89D9-F9D25AFA8208}">
          <x14:formula1>
            <xm:f>Data!$A$2:$A$3</xm:f>
          </x14:formula1>
          <xm:sqref>I6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I37"/>
  <sheetViews>
    <sheetView workbookViewId="0">
      <selection activeCell="J5" sqref="J5"/>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79</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15" x14ac:dyDescent="0.2">
      <c r="A13" s="100" t="s">
        <v>80</v>
      </c>
      <c r="B13" s="100"/>
      <c r="C13" s="100"/>
      <c r="D13" s="100"/>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15.75" x14ac:dyDescent="0.2">
      <c r="A36" s="111" t="s">
        <v>68</v>
      </c>
      <c r="B36" s="111"/>
      <c r="C36" s="111"/>
      <c r="D36" s="111"/>
      <c r="E36" s="111"/>
      <c r="F36" s="111"/>
      <c r="G36" s="111"/>
      <c r="H36" s="111"/>
      <c r="I36" s="38">
        <f>SUM(I13)</f>
        <v>0</v>
      </c>
    </row>
    <row r="37" spans="1:9" ht="15" x14ac:dyDescent="0.2">
      <c r="A37" s="32"/>
      <c r="B37" s="32"/>
      <c r="C37" s="32"/>
      <c r="D37" s="32"/>
      <c r="E37" s="32"/>
      <c r="F37" s="32"/>
      <c r="G37" s="32"/>
      <c r="H37" s="32"/>
      <c r="I37" s="32"/>
    </row>
  </sheetData>
  <mergeCells count="56">
    <mergeCell ref="A7:H7"/>
    <mergeCell ref="A1:I1"/>
    <mergeCell ref="A36:H36"/>
    <mergeCell ref="A2:I2"/>
    <mergeCell ref="A4:I4"/>
    <mergeCell ref="A5:C5"/>
    <mergeCell ref="D5:I5"/>
    <mergeCell ref="A6:H6"/>
    <mergeCell ref="A12:D12"/>
    <mergeCell ref="A14:I14"/>
    <mergeCell ref="A15:I16"/>
    <mergeCell ref="A11:I11"/>
    <mergeCell ref="A13:D13"/>
    <mergeCell ref="B17:D17"/>
    <mergeCell ref="E17:I17"/>
    <mergeCell ref="B18:D18"/>
    <mergeCell ref="B27:D27"/>
    <mergeCell ref="E22:I22"/>
    <mergeCell ref="E21:I21"/>
    <mergeCell ref="B19:D19"/>
    <mergeCell ref="B20:D20"/>
    <mergeCell ref="B22:D22"/>
    <mergeCell ref="B23:D23"/>
    <mergeCell ref="B24:D24"/>
    <mergeCell ref="E25:I25"/>
    <mergeCell ref="B34:D34"/>
    <mergeCell ref="E34:I34"/>
    <mergeCell ref="E26:I26"/>
    <mergeCell ref="B21:D21"/>
    <mergeCell ref="B25:D25"/>
    <mergeCell ref="B26:D26"/>
    <mergeCell ref="B33:D33"/>
    <mergeCell ref="E33:I33"/>
    <mergeCell ref="E27:I27"/>
    <mergeCell ref="B28:D28"/>
    <mergeCell ref="E28:I28"/>
    <mergeCell ref="B29:D29"/>
    <mergeCell ref="E29:I29"/>
    <mergeCell ref="B30:D30"/>
    <mergeCell ref="E30:I30"/>
    <mergeCell ref="B35:D35"/>
    <mergeCell ref="E35:I35"/>
    <mergeCell ref="A8:H8"/>
    <mergeCell ref="A10:H10"/>
    <mergeCell ref="A9:H9"/>
    <mergeCell ref="E12:H12"/>
    <mergeCell ref="E13:H13"/>
    <mergeCell ref="B31:D31"/>
    <mergeCell ref="E31:I31"/>
    <mergeCell ref="B32:D32"/>
    <mergeCell ref="E32:I32"/>
    <mergeCell ref="E18:I18"/>
    <mergeCell ref="E19:I19"/>
    <mergeCell ref="E20:I20"/>
    <mergeCell ref="E23:I23"/>
    <mergeCell ref="E24:I24"/>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14869-573F-4375-B3CE-5B71D190C1B4}">
  <dimension ref="A1:I37"/>
  <sheetViews>
    <sheetView workbookViewId="0">
      <selection activeCell="J7" sqref="J7"/>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81</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15" x14ac:dyDescent="0.2">
      <c r="A13" s="100" t="s">
        <v>82</v>
      </c>
      <c r="B13" s="100"/>
      <c r="C13" s="100"/>
      <c r="D13" s="100"/>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15.75" x14ac:dyDescent="0.2">
      <c r="A36" s="111" t="s">
        <v>68</v>
      </c>
      <c r="B36" s="111"/>
      <c r="C36" s="111"/>
      <c r="D36" s="111"/>
      <c r="E36" s="111"/>
      <c r="F36" s="111"/>
      <c r="G36" s="111"/>
      <c r="H36" s="111"/>
      <c r="I36" s="38">
        <f>SUM(I13)</f>
        <v>0</v>
      </c>
    </row>
    <row r="37" spans="1:9" ht="15" x14ac:dyDescent="0.2">
      <c r="A37" s="32"/>
      <c r="B37" s="32"/>
      <c r="C37" s="32"/>
      <c r="D37" s="32"/>
      <c r="E37" s="32"/>
      <c r="F37" s="32"/>
      <c r="G37" s="32"/>
      <c r="H37" s="32"/>
      <c r="I37" s="32"/>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748CA1A8-A640-49FE-AA6D-4E40BAFE26F8}">
          <x14:formula1>
            <xm:f>Data!$E$2:$E$5</xm:f>
          </x14:formula1>
          <xm:sqref>I8</xm:sqref>
        </x14:dataValidation>
        <x14:dataValidation type="list" allowBlank="1" showInputMessage="1" showErrorMessage="1" promptTitle="Fuel Option" prompt="Use dropdown to select option" xr:uid="{CDE637FC-A015-4128-B5BB-6AD0710C2ECF}">
          <x14:formula1>
            <xm:f>Data!$C$2:$C$8</xm:f>
          </x14:formula1>
          <xm:sqref>I7</xm:sqref>
        </x14:dataValidation>
        <x14:dataValidation type="list" allowBlank="1" showInputMessage="1" showErrorMessage="1" promptTitle="FTA Option" prompt="Use dropdown to select option" xr:uid="{812FA01F-706A-49F6-8034-962A5EF3103D}">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CC67F-0FA5-49FF-8145-A72B95F256BD}">
  <dimension ref="A1:I37"/>
  <sheetViews>
    <sheetView workbookViewId="0">
      <selection activeCell="J6" sqref="J6"/>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83</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33.950000000000003" customHeight="1" x14ac:dyDescent="0.2">
      <c r="A13" s="112" t="s">
        <v>84</v>
      </c>
      <c r="B13" s="112"/>
      <c r="C13" s="112"/>
      <c r="D13" s="112"/>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15.75" x14ac:dyDescent="0.2">
      <c r="A36" s="111" t="s">
        <v>68</v>
      </c>
      <c r="B36" s="111"/>
      <c r="C36" s="111"/>
      <c r="D36" s="111"/>
      <c r="E36" s="111"/>
      <c r="F36" s="111"/>
      <c r="G36" s="111"/>
      <c r="H36" s="111"/>
      <c r="I36" s="38">
        <f>SUM(I13)</f>
        <v>0</v>
      </c>
    </row>
    <row r="37" spans="1:9" ht="15" x14ac:dyDescent="0.2">
      <c r="A37" s="32"/>
      <c r="B37" s="32"/>
      <c r="C37" s="32"/>
      <c r="D37" s="32"/>
      <c r="E37" s="32"/>
      <c r="F37" s="32"/>
      <c r="G37" s="32"/>
      <c r="H37" s="32"/>
      <c r="I37" s="32"/>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490E101-1EA2-48EF-812A-3994CF9EC15B}">
          <x14:formula1>
            <xm:f>Data!$A$2:$A$3</xm:f>
          </x14:formula1>
          <xm:sqref>I6</xm:sqref>
        </x14:dataValidation>
        <x14:dataValidation type="list" allowBlank="1" showInputMessage="1" showErrorMessage="1" promptTitle="Fuel Option" prompt="Use dropdown to select option" xr:uid="{47D392A5-920F-41C2-88FE-2D2FEAFB0521}">
          <x14:formula1>
            <xm:f>Data!$C$2:$C$8</xm:f>
          </x14:formula1>
          <xm:sqref>I7</xm:sqref>
        </x14:dataValidation>
        <x14:dataValidation type="list" allowBlank="1" showInputMessage="1" showErrorMessage="1" promptTitle="Floor Option" prompt="Use dropdown to select option" xr:uid="{3937882B-410B-4765-8484-24803A4019B9}">
          <x14:formula1>
            <xm:f>Data!$E$2:$E$5</xm:f>
          </x14:formula1>
          <xm:sqref>I8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9DEC0-4B9B-4584-9F55-95CE8FB5C2FE}">
  <dimension ref="A1:I37"/>
  <sheetViews>
    <sheetView workbookViewId="0">
      <selection activeCell="J8" sqref="J8"/>
    </sheetView>
  </sheetViews>
  <sheetFormatPr defaultColWidth="8.83203125" defaultRowHeight="12.75" x14ac:dyDescent="0.2"/>
  <cols>
    <col min="1" max="2" width="8.83203125" style="30"/>
    <col min="3" max="3" width="18" style="30" customWidth="1"/>
    <col min="4" max="4" width="16.33203125" style="30" customWidth="1"/>
    <col min="5" max="8" width="8.83203125" style="30"/>
    <col min="9" max="9" width="14.83203125" style="30" customWidth="1"/>
    <col min="10" max="16384" width="8.83203125" style="30"/>
  </cols>
  <sheetData>
    <row r="1" spans="1:9" ht="15.75" x14ac:dyDescent="0.2">
      <c r="A1" s="103" t="s">
        <v>30</v>
      </c>
      <c r="B1" s="103"/>
      <c r="C1" s="103"/>
      <c r="D1" s="103"/>
      <c r="E1" s="103"/>
      <c r="F1" s="103"/>
      <c r="G1" s="103"/>
      <c r="H1" s="103"/>
      <c r="I1" s="103"/>
    </row>
    <row r="2" spans="1:9" ht="15.75" x14ac:dyDescent="0.2">
      <c r="A2" s="103" t="s">
        <v>85</v>
      </c>
      <c r="B2" s="103"/>
      <c r="C2" s="103"/>
      <c r="D2" s="103"/>
      <c r="E2" s="103"/>
      <c r="F2" s="103"/>
      <c r="G2" s="103"/>
      <c r="H2" s="103"/>
      <c r="I2" s="103"/>
    </row>
    <row r="3" spans="1:9" ht="15" x14ac:dyDescent="0.2">
      <c r="A3" s="32" t="s">
        <v>32</v>
      </c>
      <c r="B3" s="32"/>
      <c r="C3" s="32"/>
      <c r="D3" s="32"/>
      <c r="E3" s="32"/>
      <c r="F3" s="32"/>
      <c r="G3" s="32"/>
      <c r="H3" s="32"/>
      <c r="I3" s="32"/>
    </row>
    <row r="4" spans="1:9" ht="15.75" x14ac:dyDescent="0.2">
      <c r="A4" s="103" t="s">
        <v>33</v>
      </c>
      <c r="B4" s="103"/>
      <c r="C4" s="103"/>
      <c r="D4" s="103"/>
      <c r="E4" s="103"/>
      <c r="F4" s="103"/>
      <c r="G4" s="103"/>
      <c r="H4" s="103"/>
      <c r="I4" s="103"/>
    </row>
    <row r="5" spans="1:9" ht="15.75" x14ac:dyDescent="0.2">
      <c r="A5" s="99" t="s">
        <v>34</v>
      </c>
      <c r="B5" s="99"/>
      <c r="C5" s="99"/>
      <c r="D5" s="104" t="s">
        <v>15</v>
      </c>
      <c r="E5" s="104"/>
      <c r="F5" s="104"/>
      <c r="G5" s="104"/>
      <c r="H5" s="104"/>
      <c r="I5" s="104"/>
    </row>
    <row r="6" spans="1:9" ht="15.75" x14ac:dyDescent="0.2">
      <c r="A6" s="105" t="s">
        <v>35</v>
      </c>
      <c r="B6" s="106"/>
      <c r="C6" s="106"/>
      <c r="D6" s="107"/>
      <c r="E6" s="107"/>
      <c r="F6" s="107"/>
      <c r="G6" s="107"/>
      <c r="H6" s="108"/>
      <c r="I6" s="33"/>
    </row>
    <row r="7" spans="1:9" ht="15.75" x14ac:dyDescent="0.2">
      <c r="A7" s="105" t="s">
        <v>36</v>
      </c>
      <c r="B7" s="106"/>
      <c r="C7" s="106"/>
      <c r="D7" s="107"/>
      <c r="E7" s="107"/>
      <c r="F7" s="107"/>
      <c r="G7" s="107"/>
      <c r="H7" s="108"/>
      <c r="I7" s="33"/>
    </row>
    <row r="8" spans="1:9" ht="15.75" x14ac:dyDescent="0.2">
      <c r="A8" s="105" t="s">
        <v>37</v>
      </c>
      <c r="B8" s="106"/>
      <c r="C8" s="106"/>
      <c r="D8" s="107"/>
      <c r="E8" s="107"/>
      <c r="F8" s="107"/>
      <c r="G8" s="107"/>
      <c r="H8" s="108"/>
      <c r="I8" s="33"/>
    </row>
    <row r="9" spans="1:9" ht="15.75" x14ac:dyDescent="0.2">
      <c r="A9" s="105" t="s">
        <v>38</v>
      </c>
      <c r="B9" s="106"/>
      <c r="C9" s="106"/>
      <c r="D9" s="107"/>
      <c r="E9" s="107"/>
      <c r="F9" s="107"/>
      <c r="G9" s="107"/>
      <c r="H9" s="108"/>
      <c r="I9" s="34">
        <v>0</v>
      </c>
    </row>
    <row r="10" spans="1:9" ht="15.75" x14ac:dyDescent="0.2">
      <c r="A10" s="105" t="s">
        <v>39</v>
      </c>
      <c r="B10" s="106"/>
      <c r="C10" s="106"/>
      <c r="D10" s="107"/>
      <c r="E10" s="107"/>
      <c r="F10" s="107"/>
      <c r="G10" s="107"/>
      <c r="H10" s="108"/>
      <c r="I10" s="34">
        <v>0</v>
      </c>
    </row>
    <row r="11" spans="1:9" ht="15.75" x14ac:dyDescent="0.2">
      <c r="A11" s="103" t="s">
        <v>40</v>
      </c>
      <c r="B11" s="103"/>
      <c r="C11" s="103"/>
      <c r="D11" s="103"/>
      <c r="E11" s="103"/>
      <c r="F11" s="103"/>
      <c r="G11" s="103"/>
      <c r="H11" s="103"/>
      <c r="I11" s="103"/>
    </row>
    <row r="12" spans="1:9" ht="15.75" x14ac:dyDescent="0.2">
      <c r="A12" s="99" t="s">
        <v>41</v>
      </c>
      <c r="B12" s="100"/>
      <c r="C12" s="100"/>
      <c r="D12" s="100"/>
      <c r="E12" s="101" t="s">
        <v>42</v>
      </c>
      <c r="F12" s="102"/>
      <c r="G12" s="102"/>
      <c r="H12" s="102"/>
      <c r="I12" s="36" t="s">
        <v>43</v>
      </c>
    </row>
    <row r="13" spans="1:9" ht="35.1" customHeight="1" x14ac:dyDescent="0.2">
      <c r="A13" s="112" t="s">
        <v>86</v>
      </c>
      <c r="B13" s="112"/>
      <c r="C13" s="112"/>
      <c r="D13" s="112"/>
      <c r="E13" s="109"/>
      <c r="F13" s="109"/>
      <c r="G13" s="109"/>
      <c r="H13" s="100"/>
      <c r="I13" s="67">
        <v>0</v>
      </c>
    </row>
    <row r="14" spans="1:9" ht="15.75" x14ac:dyDescent="0.2">
      <c r="A14" s="103" t="s">
        <v>45</v>
      </c>
      <c r="B14" s="103"/>
      <c r="C14" s="103"/>
      <c r="D14" s="103"/>
      <c r="E14" s="103"/>
      <c r="F14" s="103"/>
      <c r="G14" s="103"/>
      <c r="H14" s="103"/>
      <c r="I14" s="103"/>
    </row>
    <row r="15" spans="1:9" s="32" customFormat="1" ht="15" x14ac:dyDescent="0.2">
      <c r="A15" s="110" t="s">
        <v>46</v>
      </c>
      <c r="B15" s="110"/>
      <c r="C15" s="110"/>
      <c r="D15" s="110"/>
      <c r="E15" s="110"/>
      <c r="F15" s="110"/>
      <c r="G15" s="110"/>
      <c r="H15" s="110"/>
      <c r="I15" s="110"/>
    </row>
    <row r="16" spans="1:9" s="32" customFormat="1" ht="15.95" customHeight="1" x14ac:dyDescent="0.2">
      <c r="A16" s="110"/>
      <c r="B16" s="110"/>
      <c r="C16" s="110"/>
      <c r="D16" s="110"/>
      <c r="E16" s="110"/>
      <c r="F16" s="110"/>
      <c r="G16" s="110"/>
      <c r="H16" s="110"/>
      <c r="I16" s="110"/>
    </row>
    <row r="17" spans="1:9" s="37" customFormat="1" ht="15.75" x14ac:dyDescent="0.2">
      <c r="A17" s="31" t="s">
        <v>47</v>
      </c>
      <c r="B17" s="103" t="s">
        <v>48</v>
      </c>
      <c r="C17" s="103"/>
      <c r="D17" s="103"/>
      <c r="E17" s="103" t="s">
        <v>49</v>
      </c>
      <c r="F17" s="103"/>
      <c r="G17" s="103"/>
      <c r="H17" s="103"/>
      <c r="I17" s="103"/>
    </row>
    <row r="18" spans="1:9" s="32" customFormat="1" ht="15" x14ac:dyDescent="0.2">
      <c r="A18" s="35">
        <v>1</v>
      </c>
      <c r="B18" s="100" t="s">
        <v>50</v>
      </c>
      <c r="C18" s="100"/>
      <c r="D18" s="100"/>
      <c r="E18" s="109"/>
      <c r="F18" s="109"/>
      <c r="G18" s="109"/>
      <c r="H18" s="109"/>
      <c r="I18" s="109"/>
    </row>
    <row r="19" spans="1:9" s="32" customFormat="1" ht="15" x14ac:dyDescent="0.2">
      <c r="A19" s="35">
        <v>2</v>
      </c>
      <c r="B19" s="100" t="s">
        <v>51</v>
      </c>
      <c r="C19" s="100"/>
      <c r="D19" s="100"/>
      <c r="E19" s="109"/>
      <c r="F19" s="109"/>
      <c r="G19" s="109"/>
      <c r="H19" s="109"/>
      <c r="I19" s="109"/>
    </row>
    <row r="20" spans="1:9" s="32" customFormat="1" ht="15" x14ac:dyDescent="0.2">
      <c r="A20" s="35">
        <v>3</v>
      </c>
      <c r="B20" s="100" t="s">
        <v>52</v>
      </c>
      <c r="C20" s="100"/>
      <c r="D20" s="100"/>
      <c r="E20" s="109"/>
      <c r="F20" s="109"/>
      <c r="G20" s="109"/>
      <c r="H20" s="109"/>
      <c r="I20" s="109"/>
    </row>
    <row r="21" spans="1:9" s="32" customFormat="1" ht="15" x14ac:dyDescent="0.2">
      <c r="A21" s="35">
        <v>4</v>
      </c>
      <c r="B21" s="100" t="s">
        <v>53</v>
      </c>
      <c r="C21" s="100"/>
      <c r="D21" s="100"/>
      <c r="E21" s="109"/>
      <c r="F21" s="109"/>
      <c r="G21" s="109"/>
      <c r="H21" s="109"/>
      <c r="I21" s="109"/>
    </row>
    <row r="22" spans="1:9" s="32" customFormat="1" ht="15" x14ac:dyDescent="0.2">
      <c r="A22" s="35">
        <v>5</v>
      </c>
      <c r="B22" s="100" t="s">
        <v>54</v>
      </c>
      <c r="C22" s="100"/>
      <c r="D22" s="100"/>
      <c r="E22" s="109"/>
      <c r="F22" s="109"/>
      <c r="G22" s="109"/>
      <c r="H22" s="109"/>
      <c r="I22" s="109"/>
    </row>
    <row r="23" spans="1:9" s="32" customFormat="1" ht="15" x14ac:dyDescent="0.2">
      <c r="A23" s="35">
        <v>6</v>
      </c>
      <c r="B23" s="100" t="s">
        <v>55</v>
      </c>
      <c r="C23" s="100"/>
      <c r="D23" s="100"/>
      <c r="E23" s="109"/>
      <c r="F23" s="109"/>
      <c r="G23" s="109"/>
      <c r="H23" s="109"/>
      <c r="I23" s="109"/>
    </row>
    <row r="24" spans="1:9" s="32" customFormat="1" ht="15" x14ac:dyDescent="0.2">
      <c r="A24" s="35">
        <v>7</v>
      </c>
      <c r="B24" s="100" t="s">
        <v>56</v>
      </c>
      <c r="C24" s="100"/>
      <c r="D24" s="100"/>
      <c r="E24" s="109"/>
      <c r="F24" s="109"/>
      <c r="G24" s="109"/>
      <c r="H24" s="109"/>
      <c r="I24" s="109"/>
    </row>
    <row r="25" spans="1:9" s="32" customFormat="1" ht="15" x14ac:dyDescent="0.2">
      <c r="A25" s="35">
        <v>8</v>
      </c>
      <c r="B25" s="100" t="s">
        <v>57</v>
      </c>
      <c r="C25" s="100"/>
      <c r="D25" s="100"/>
      <c r="E25" s="109"/>
      <c r="F25" s="109"/>
      <c r="G25" s="109"/>
      <c r="H25" s="109"/>
      <c r="I25" s="109"/>
    </row>
    <row r="26" spans="1:9" s="32" customFormat="1" ht="15" x14ac:dyDescent="0.2">
      <c r="A26" s="35">
        <v>9</v>
      </c>
      <c r="B26" s="100" t="s">
        <v>58</v>
      </c>
      <c r="C26" s="100"/>
      <c r="D26" s="100"/>
      <c r="E26" s="109"/>
      <c r="F26" s="109"/>
      <c r="G26" s="109"/>
      <c r="H26" s="109"/>
      <c r="I26" s="109"/>
    </row>
    <row r="27" spans="1:9" s="32" customFormat="1" ht="15" x14ac:dyDescent="0.2">
      <c r="A27" s="35">
        <v>10</v>
      </c>
      <c r="B27" s="100" t="s">
        <v>59</v>
      </c>
      <c r="C27" s="100"/>
      <c r="D27" s="100"/>
      <c r="E27" s="109"/>
      <c r="F27" s="109"/>
      <c r="G27" s="109"/>
      <c r="H27" s="109"/>
      <c r="I27" s="109"/>
    </row>
    <row r="28" spans="1:9" s="32" customFormat="1" ht="15" x14ac:dyDescent="0.2">
      <c r="A28" s="35">
        <v>11</v>
      </c>
      <c r="B28" s="100" t="s">
        <v>60</v>
      </c>
      <c r="C28" s="100"/>
      <c r="D28" s="100"/>
      <c r="E28" s="109"/>
      <c r="F28" s="109"/>
      <c r="G28" s="109"/>
      <c r="H28" s="109"/>
      <c r="I28" s="109"/>
    </row>
    <row r="29" spans="1:9" s="32" customFormat="1" ht="15" x14ac:dyDescent="0.2">
      <c r="A29" s="35">
        <v>12</v>
      </c>
      <c r="B29" s="100" t="s">
        <v>61</v>
      </c>
      <c r="C29" s="100"/>
      <c r="D29" s="100"/>
      <c r="E29" s="109"/>
      <c r="F29" s="109"/>
      <c r="G29" s="109"/>
      <c r="H29" s="109"/>
      <c r="I29" s="109"/>
    </row>
    <row r="30" spans="1:9" s="32" customFormat="1" ht="15" x14ac:dyDescent="0.2">
      <c r="A30" s="35">
        <v>13</v>
      </c>
      <c r="B30" s="100" t="s">
        <v>62</v>
      </c>
      <c r="C30" s="100"/>
      <c r="D30" s="100"/>
      <c r="E30" s="109"/>
      <c r="F30" s="109"/>
      <c r="G30" s="109"/>
      <c r="H30" s="109"/>
      <c r="I30" s="109"/>
    </row>
    <row r="31" spans="1:9" s="32" customFormat="1" ht="15" x14ac:dyDescent="0.2">
      <c r="A31" s="35">
        <v>14</v>
      </c>
      <c r="B31" s="100" t="s">
        <v>63</v>
      </c>
      <c r="C31" s="100"/>
      <c r="D31" s="100"/>
      <c r="E31" s="109"/>
      <c r="F31" s="109"/>
      <c r="G31" s="109"/>
      <c r="H31" s="109"/>
      <c r="I31" s="109"/>
    </row>
    <row r="32" spans="1:9" s="32" customFormat="1" ht="15" x14ac:dyDescent="0.2">
      <c r="A32" s="35">
        <v>15</v>
      </c>
      <c r="B32" s="100" t="s">
        <v>64</v>
      </c>
      <c r="C32" s="100"/>
      <c r="D32" s="100"/>
      <c r="E32" s="109"/>
      <c r="F32" s="109"/>
      <c r="G32" s="109"/>
      <c r="H32" s="109"/>
      <c r="I32" s="109"/>
    </row>
    <row r="33" spans="1:9" s="32" customFormat="1" ht="15" x14ac:dyDescent="0.2">
      <c r="A33" s="35">
        <v>16</v>
      </c>
      <c r="B33" s="100" t="s">
        <v>65</v>
      </c>
      <c r="C33" s="100"/>
      <c r="D33" s="100"/>
      <c r="E33" s="109"/>
      <c r="F33" s="109"/>
      <c r="G33" s="109"/>
      <c r="H33" s="109"/>
      <c r="I33" s="109"/>
    </row>
    <row r="34" spans="1:9" s="32" customFormat="1" ht="15" x14ac:dyDescent="0.2">
      <c r="A34" s="35">
        <v>17</v>
      </c>
      <c r="B34" s="100" t="s">
        <v>66</v>
      </c>
      <c r="C34" s="100"/>
      <c r="D34" s="100"/>
      <c r="E34" s="109"/>
      <c r="F34" s="109"/>
      <c r="G34" s="109"/>
      <c r="H34" s="109"/>
      <c r="I34" s="109"/>
    </row>
    <row r="35" spans="1:9" s="32" customFormat="1" ht="15" x14ac:dyDescent="0.2">
      <c r="A35" s="35">
        <v>18</v>
      </c>
      <c r="B35" s="100" t="s">
        <v>67</v>
      </c>
      <c r="C35" s="100"/>
      <c r="D35" s="100"/>
      <c r="E35" s="109"/>
      <c r="F35" s="109"/>
      <c r="G35" s="109"/>
      <c r="H35" s="109"/>
      <c r="I35" s="109"/>
    </row>
    <row r="36" spans="1:9" ht="15.75" x14ac:dyDescent="0.2">
      <c r="A36" s="111" t="s">
        <v>68</v>
      </c>
      <c r="B36" s="111"/>
      <c r="C36" s="111"/>
      <c r="D36" s="111"/>
      <c r="E36" s="111"/>
      <c r="F36" s="111"/>
      <c r="G36" s="111"/>
      <c r="H36" s="111"/>
      <c r="I36" s="38">
        <f>SUM(I13)</f>
        <v>0</v>
      </c>
    </row>
    <row r="37" spans="1:9" ht="15" x14ac:dyDescent="0.2">
      <c r="A37" s="32"/>
      <c r="B37" s="32"/>
      <c r="C37" s="32"/>
      <c r="D37" s="32"/>
      <c r="E37" s="32"/>
      <c r="F37" s="32"/>
      <c r="G37" s="32"/>
      <c r="H37" s="32"/>
      <c r="I37" s="32"/>
    </row>
  </sheetData>
  <mergeCells count="56">
    <mergeCell ref="A36:H36"/>
    <mergeCell ref="B33:D33"/>
    <mergeCell ref="E33:I33"/>
    <mergeCell ref="B34:D34"/>
    <mergeCell ref="E34:I34"/>
    <mergeCell ref="B35:D35"/>
    <mergeCell ref="E35:I35"/>
    <mergeCell ref="B30:D30"/>
    <mergeCell ref="E30:I30"/>
    <mergeCell ref="B31:D31"/>
    <mergeCell ref="E31:I31"/>
    <mergeCell ref="B32:D32"/>
    <mergeCell ref="E32:I32"/>
    <mergeCell ref="B27:D27"/>
    <mergeCell ref="E27:I27"/>
    <mergeCell ref="B28:D28"/>
    <mergeCell ref="E28:I28"/>
    <mergeCell ref="B29:D29"/>
    <mergeCell ref="E29:I29"/>
    <mergeCell ref="B24:D24"/>
    <mergeCell ref="E24:I24"/>
    <mergeCell ref="B25:D25"/>
    <mergeCell ref="E25:I25"/>
    <mergeCell ref="B26:D26"/>
    <mergeCell ref="E26:I26"/>
    <mergeCell ref="B21:D21"/>
    <mergeCell ref="E21:I21"/>
    <mergeCell ref="B22:D22"/>
    <mergeCell ref="E22:I22"/>
    <mergeCell ref="B23:D23"/>
    <mergeCell ref="E23:I23"/>
    <mergeCell ref="B18:D18"/>
    <mergeCell ref="E18:I18"/>
    <mergeCell ref="B19:D19"/>
    <mergeCell ref="E19:I19"/>
    <mergeCell ref="B20:D20"/>
    <mergeCell ref="E20:I20"/>
    <mergeCell ref="A13:D13"/>
    <mergeCell ref="E13:H13"/>
    <mergeCell ref="A14:I14"/>
    <mergeCell ref="A15:I16"/>
    <mergeCell ref="B17:D17"/>
    <mergeCell ref="E17:I17"/>
    <mergeCell ref="A12:D12"/>
    <mergeCell ref="E12:H12"/>
    <mergeCell ref="A1:I1"/>
    <mergeCell ref="A2:I2"/>
    <mergeCell ref="A4:I4"/>
    <mergeCell ref="A5:C5"/>
    <mergeCell ref="D5:I5"/>
    <mergeCell ref="A6:H6"/>
    <mergeCell ref="A7:H7"/>
    <mergeCell ref="A8:H8"/>
    <mergeCell ref="A9:H9"/>
    <mergeCell ref="A10:H10"/>
    <mergeCell ref="A11:I11"/>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F8218855-D0B8-4700-AA64-1FE6E8BA2C1E}">
          <x14:formula1>
            <xm:f>Data!$E$2:$E$5</xm:f>
          </x14:formula1>
          <xm:sqref>I8</xm:sqref>
        </x14:dataValidation>
        <x14:dataValidation type="list" allowBlank="1" showInputMessage="1" showErrorMessage="1" promptTitle="Fuel Option" prompt="Use dropdown to select option" xr:uid="{5C1ACC73-06CA-4C01-BA34-D8B6A39ADD74}">
          <x14:formula1>
            <xm:f>Data!$C$2:$C$8</xm:f>
          </x14:formula1>
          <xm:sqref>I7</xm:sqref>
        </x14:dataValidation>
        <x14:dataValidation type="list" allowBlank="1" showInputMessage="1" showErrorMessage="1" promptTitle="FTA Option" prompt="Use dropdown to select option" xr:uid="{4BF94DFD-E0B2-443D-8913-DDE130D5A427}">
          <x14:formula1>
            <xm:f>Data!$A$2:$A$3</xm:f>
          </x14:formula1>
          <xm:sqref>I6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 x14ac:dyDescent="0.2"/>
  <cols>
    <col min="1" max="1" width="14.33203125" style="1" bestFit="1" customWidth="1"/>
    <col min="2" max="2" width="3.83203125" style="1" customWidth="1"/>
    <col min="3" max="3" width="31.1640625" style="1" bestFit="1" customWidth="1"/>
    <col min="4" max="4" width="3.83203125" style="1" customWidth="1"/>
    <col min="5" max="5" width="14.6640625" style="1" bestFit="1" customWidth="1"/>
  </cols>
  <sheetData>
    <row r="1" spans="1:5" ht="15.75" x14ac:dyDescent="0.2">
      <c r="A1" s="2" t="s">
        <v>87</v>
      </c>
      <c r="C1" s="2" t="s">
        <v>88</v>
      </c>
      <c r="E1" s="2" t="s">
        <v>89</v>
      </c>
    </row>
    <row r="2" spans="1:5" x14ac:dyDescent="0.2">
      <c r="A2" s="1" t="s">
        <v>90</v>
      </c>
      <c r="C2" s="1" t="s">
        <v>91</v>
      </c>
      <c r="E2" s="1" t="s">
        <v>92</v>
      </c>
    </row>
    <row r="3" spans="1:5" x14ac:dyDescent="0.2">
      <c r="A3" s="1" t="s">
        <v>93</v>
      </c>
      <c r="C3" s="1" t="s">
        <v>94</v>
      </c>
      <c r="E3" s="1" t="s">
        <v>95</v>
      </c>
    </row>
    <row r="4" spans="1:5" x14ac:dyDescent="0.2">
      <c r="C4" s="1" t="s">
        <v>96</v>
      </c>
      <c r="E4" s="1" t="s">
        <v>97</v>
      </c>
    </row>
    <row r="5" spans="1:5" x14ac:dyDescent="0.2">
      <c r="C5" s="1" t="s">
        <v>98</v>
      </c>
      <c r="E5" s="1" t="s">
        <v>99</v>
      </c>
    </row>
    <row r="6" spans="1:5" x14ac:dyDescent="0.2">
      <c r="C6" s="1" t="s">
        <v>100</v>
      </c>
    </row>
    <row r="7" spans="1:5" x14ac:dyDescent="0.2">
      <c r="C7" s="1" t="s">
        <v>101</v>
      </c>
    </row>
    <row r="8" spans="1:5" x14ac:dyDescent="0.2">
      <c r="C8" s="1" t="s">
        <v>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01BA52-F7FE-4AF1-BE5B-96EFCD3F08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Instructions</vt:lpstr>
      <vt:lpstr>Summary</vt:lpstr>
      <vt:lpstr>1-1A</vt:lpstr>
      <vt:lpstr>1-1B</vt:lpstr>
      <vt:lpstr>1-2A</vt:lpstr>
      <vt:lpstr>1-2B</vt:lpstr>
      <vt:lpstr>1-3A</vt:lpstr>
      <vt:lpstr>1-3B</vt:lpstr>
      <vt:lpstr>1-4A</vt:lpstr>
      <vt:lpstr>1-4B</vt:lpstr>
      <vt:lpstr>1-5A</vt:lpstr>
      <vt:lpstr>1-5B</vt:lpstr>
      <vt:lpstr>Data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Amy Olds</cp:lastModifiedBy>
  <cp:revision/>
  <cp:lastPrinted>2025-03-21T12:19:56Z</cp:lastPrinted>
  <dcterms:created xsi:type="dcterms:W3CDTF">2024-09-09T14:31:17Z</dcterms:created>
  <dcterms:modified xsi:type="dcterms:W3CDTF">2025-12-09T18:10:05Z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